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555" yWindow="240" windowWidth="29040" windowHeight="11775" tabRatio="680"/>
  </bookViews>
  <sheets>
    <sheet name="Ф_2 " sheetId="2" r:id="rId1"/>
  </sheets>
  <externalReferences>
    <externalReference r:id="rId2"/>
    <externalReference r:id="rId3"/>
  </externalReferences>
  <definedNames>
    <definedName name="_xlnm._FilterDatabase" localSheetId="0" hidden="1">'Ф_2 '!$A$17:$CT$81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'Ф_2 '!$14:$17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'Ф_2 '!$A$1:$CQ$81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S58" i="2"/>
  <c r="R58"/>
  <c r="S56"/>
  <c r="BH78" l="1"/>
  <c r="BK78" s="1"/>
  <c r="BR78"/>
  <c r="CE50" l="1"/>
  <c r="L77"/>
  <c r="L58"/>
  <c r="K58"/>
  <c r="W50" l="1"/>
  <c r="W81"/>
  <c r="W80"/>
  <c r="W78"/>
  <c r="W77"/>
  <c r="W58"/>
  <c r="W51"/>
  <c r="W55"/>
  <c r="W79"/>
  <c r="U50" l="1"/>
  <c r="X50" s="1"/>
  <c r="R55"/>
  <c r="S55"/>
  <c r="R51"/>
  <c r="S51"/>
  <c r="U51" s="1"/>
  <c r="X51" s="1"/>
  <c r="S57"/>
  <c r="R50"/>
  <c r="S50"/>
  <c r="X78"/>
  <c r="X57"/>
  <c r="U78"/>
  <c r="CL51" l="1"/>
  <c r="AS78"/>
  <c r="BR81" l="1"/>
  <c r="BH80"/>
  <c r="Q51"/>
  <c r="P51"/>
  <c r="Q50"/>
  <c r="P50"/>
  <c r="Q57"/>
  <c r="P57"/>
  <c r="Q56"/>
  <c r="P56"/>
  <c r="Q55"/>
  <c r="P55"/>
  <c r="BH79"/>
  <c r="BH77"/>
  <c r="AX77"/>
  <c r="U77" s="1"/>
  <c r="AX58"/>
  <c r="CO58"/>
  <c r="CN58"/>
  <c r="CM58"/>
  <c r="CJ58"/>
  <c r="CI58"/>
  <c r="CH58"/>
  <c r="CG58"/>
  <c r="CF58"/>
  <c r="CA58"/>
  <c r="BV58"/>
  <c r="BQ58"/>
  <c r="BL58"/>
  <c r="BG58"/>
  <c r="AW58"/>
  <c r="AR58"/>
  <c r="AM58"/>
  <c r="AH58"/>
  <c r="AC58"/>
  <c r="CN77"/>
  <c r="CM77"/>
  <c r="CJ77"/>
  <c r="CI77"/>
  <c r="CH77"/>
  <c r="CG77"/>
  <c r="CF77"/>
  <c r="CA77"/>
  <c r="BV77"/>
  <c r="BQ77"/>
  <c r="BG77"/>
  <c r="AW77"/>
  <c r="AR77"/>
  <c r="AM77"/>
  <c r="AH77"/>
  <c r="AC77"/>
  <c r="O76"/>
  <c r="P76"/>
  <c r="Q76"/>
  <c r="R76"/>
  <c r="S76"/>
  <c r="V76"/>
  <c r="Y76"/>
  <c r="Z76"/>
  <c r="AA76"/>
  <c r="AB76"/>
  <c r="AD76"/>
  <c r="AE76"/>
  <c r="AF76"/>
  <c r="AG76"/>
  <c r="AI76"/>
  <c r="AJ76"/>
  <c r="AK76"/>
  <c r="AL76"/>
  <c r="AN76"/>
  <c r="AO76"/>
  <c r="AP76"/>
  <c r="AQ76"/>
  <c r="AS76"/>
  <c r="AT76"/>
  <c r="AU76"/>
  <c r="AV76"/>
  <c r="AY76"/>
  <c r="AZ76"/>
  <c r="BA76"/>
  <c r="BC76"/>
  <c r="BD76"/>
  <c r="BE76"/>
  <c r="BF76"/>
  <c r="BI76"/>
  <c r="BJ76"/>
  <c r="BM76"/>
  <c r="BN76"/>
  <c r="BO76"/>
  <c r="BP76"/>
  <c r="BR76"/>
  <c r="BS76"/>
  <c r="BT76"/>
  <c r="BW76"/>
  <c r="BX76"/>
  <c r="BY76"/>
  <c r="BZ76"/>
  <c r="CB76"/>
  <c r="CC76"/>
  <c r="CD76"/>
  <c r="CE76"/>
  <c r="N76"/>
  <c r="CN79"/>
  <c r="CM79"/>
  <c r="CJ79"/>
  <c r="CI79"/>
  <c r="CH79"/>
  <c r="CG79"/>
  <c r="CF79"/>
  <c r="CA79"/>
  <c r="BV79"/>
  <c r="BQ79"/>
  <c r="BG79"/>
  <c r="BB79"/>
  <c r="AW79"/>
  <c r="AR79"/>
  <c r="AM79"/>
  <c r="AH79"/>
  <c r="AC79"/>
  <c r="CN80"/>
  <c r="CM80"/>
  <c r="CJ80"/>
  <c r="CI80"/>
  <c r="CH80"/>
  <c r="CG80"/>
  <c r="CF80"/>
  <c r="CA80"/>
  <c r="BV80"/>
  <c r="BQ80"/>
  <c r="BG80"/>
  <c r="BB80"/>
  <c r="AW80"/>
  <c r="AR80"/>
  <c r="AM80"/>
  <c r="AH80"/>
  <c r="AC80"/>
  <c r="CO81"/>
  <c r="CN81"/>
  <c r="CM81"/>
  <c r="CL81"/>
  <c r="CJ81"/>
  <c r="CI81"/>
  <c r="CH81"/>
  <c r="CG81"/>
  <c r="CF81"/>
  <c r="CA81"/>
  <c r="BQ81"/>
  <c r="BL81"/>
  <c r="BG81"/>
  <c r="BB81"/>
  <c r="AW81"/>
  <c r="AR81"/>
  <c r="AM81"/>
  <c r="AH81"/>
  <c r="AC81"/>
  <c r="J54"/>
  <c r="M54"/>
  <c r="N54"/>
  <c r="P54"/>
  <c r="S54"/>
  <c r="V54"/>
  <c r="Y54"/>
  <c r="Z54"/>
  <c r="AA54"/>
  <c r="AB54"/>
  <c r="AE54"/>
  <c r="AF54"/>
  <c r="AG54"/>
  <c r="AJ54"/>
  <c r="AK54"/>
  <c r="AL54"/>
  <c r="AN54"/>
  <c r="AO54"/>
  <c r="AP54"/>
  <c r="AQ54"/>
  <c r="AT54"/>
  <c r="AU54"/>
  <c r="AV54"/>
  <c r="AY54"/>
  <c r="AZ54"/>
  <c r="BA54"/>
  <c r="BD54"/>
  <c r="BE54"/>
  <c r="BF54"/>
  <c r="BI54"/>
  <c r="BJ54"/>
  <c r="BM54"/>
  <c r="BN54"/>
  <c r="BO54"/>
  <c r="BP54"/>
  <c r="BS54"/>
  <c r="BT54"/>
  <c r="BW54"/>
  <c r="BX54"/>
  <c r="BY54"/>
  <c r="BZ54"/>
  <c r="CC54"/>
  <c r="CD54"/>
  <c r="CE54"/>
  <c r="CB56"/>
  <c r="BR56"/>
  <c r="BU56" s="1"/>
  <c r="BH56"/>
  <c r="I57"/>
  <c r="I54" s="1"/>
  <c r="H57"/>
  <c r="H54" s="1"/>
  <c r="CB55"/>
  <c r="CB54" s="1"/>
  <c r="BR55"/>
  <c r="BR54" s="1"/>
  <c r="CB50"/>
  <c r="BK56" l="1"/>
  <c r="BK54" s="1"/>
  <c r="X56"/>
  <c r="U58"/>
  <c r="X58"/>
  <c r="X79"/>
  <c r="U79"/>
  <c r="BV81"/>
  <c r="X81"/>
  <c r="U81"/>
  <c r="BH54"/>
  <c r="Q54"/>
  <c r="BU55"/>
  <c r="BU54" s="1"/>
  <c r="X55"/>
  <c r="U55"/>
  <c r="BK77"/>
  <c r="X77"/>
  <c r="BL80"/>
  <c r="CP80" s="1"/>
  <c r="BK80"/>
  <c r="CO80" s="1"/>
  <c r="X80"/>
  <c r="U80"/>
  <c r="U76" s="1"/>
  <c r="CL77"/>
  <c r="CL58"/>
  <c r="CK58"/>
  <c r="CL80"/>
  <c r="CL79"/>
  <c r="BH76"/>
  <c r="CK80"/>
  <c r="AX54"/>
  <c r="BB58"/>
  <c r="CP58" s="1"/>
  <c r="CK77"/>
  <c r="AX76"/>
  <c r="BB77"/>
  <c r="CP81"/>
  <c r="CK81"/>
  <c r="CK79"/>
  <c r="BK79" l="1"/>
  <c r="CO77"/>
  <c r="BL77"/>
  <c r="BK76"/>
  <c r="CP77"/>
  <c r="BU78"/>
  <c r="BU76" s="1"/>
  <c r="BW51"/>
  <c r="BW50"/>
  <c r="BM50"/>
  <c r="BC55"/>
  <c r="BC54" s="1"/>
  <c r="BC50"/>
  <c r="AW78"/>
  <c r="AW76" s="1"/>
  <c r="AS56"/>
  <c r="AW56" s="1"/>
  <c r="AW55"/>
  <c r="AS55"/>
  <c r="AW51"/>
  <c r="AW50"/>
  <c r="AM78"/>
  <c r="AM76" s="1"/>
  <c r="AI57"/>
  <c r="AM56"/>
  <c r="AM55"/>
  <c r="AM51"/>
  <c r="AM50"/>
  <c r="CO79" l="1"/>
  <c r="BL79"/>
  <c r="CP79" s="1"/>
  <c r="AM57"/>
  <c r="AM54" s="1"/>
  <c r="AI54"/>
  <c r="AS54"/>
  <c r="CG50"/>
  <c r="AW54"/>
  <c r="AR57" l="1"/>
  <c r="CL57"/>
  <c r="X76" l="1"/>
  <c r="X54" l="1"/>
  <c r="R56"/>
  <c r="CO57"/>
  <c r="CN57"/>
  <c r="CM57"/>
  <c r="CK57"/>
  <c r="CJ57"/>
  <c r="CI57"/>
  <c r="CH57"/>
  <c r="CG57"/>
  <c r="CF57"/>
  <c r="R57"/>
  <c r="O57"/>
  <c r="L57"/>
  <c r="K57"/>
  <c r="K54" s="1"/>
  <c r="R54" l="1"/>
  <c r="AD57"/>
  <c r="L54"/>
  <c r="CP57"/>
  <c r="U57" l="1"/>
  <c r="AD54"/>
  <c r="CA50"/>
  <c r="BQ50"/>
  <c r="CO56"/>
  <c r="CN56"/>
  <c r="CM56"/>
  <c r="CL56"/>
  <c r="CJ56"/>
  <c r="CI56"/>
  <c r="CH56"/>
  <c r="CG56"/>
  <c r="CF56"/>
  <c r="CA56"/>
  <c r="BV56"/>
  <c r="BQ56"/>
  <c r="BL56"/>
  <c r="BL54" s="1"/>
  <c r="BG56"/>
  <c r="BB56"/>
  <c r="AR56"/>
  <c r="CO55"/>
  <c r="CO54" s="1"/>
  <c r="CN55"/>
  <c r="CN54" s="1"/>
  <c r="CM55"/>
  <c r="CM54" s="1"/>
  <c r="CL55"/>
  <c r="CJ55"/>
  <c r="CJ54" s="1"/>
  <c r="CI55"/>
  <c r="CI54" s="1"/>
  <c r="CH55"/>
  <c r="CH54" s="1"/>
  <c r="CG55"/>
  <c r="CG54" s="1"/>
  <c r="CF55"/>
  <c r="CF54" s="1"/>
  <c r="CA55"/>
  <c r="CA54" s="1"/>
  <c r="BV55"/>
  <c r="BQ55"/>
  <c r="BQ54" s="1"/>
  <c r="BG55"/>
  <c r="BG54" s="1"/>
  <c r="BB55"/>
  <c r="AR55"/>
  <c r="AR54" s="1"/>
  <c r="CO50"/>
  <c r="CN50"/>
  <c r="CM50"/>
  <c r="CL50"/>
  <c r="CJ50"/>
  <c r="CI50"/>
  <c r="CH50"/>
  <c r="CF50"/>
  <c r="BV50"/>
  <c r="BL50"/>
  <c r="BG50"/>
  <c r="BB50"/>
  <c r="AR50"/>
  <c r="O56"/>
  <c r="AH56"/>
  <c r="AC56"/>
  <c r="AH51"/>
  <c r="AC51"/>
  <c r="CO78"/>
  <c r="CO76" s="1"/>
  <c r="CN78"/>
  <c r="CN76" s="1"/>
  <c r="CM78"/>
  <c r="CM76" s="1"/>
  <c r="CL78"/>
  <c r="CJ78"/>
  <c r="CJ76" s="1"/>
  <c r="CI78"/>
  <c r="CI76" s="1"/>
  <c r="CH78"/>
  <c r="CH76" s="1"/>
  <c r="CG78"/>
  <c r="CG76" s="1"/>
  <c r="CO51"/>
  <c r="CN51"/>
  <c r="CM51"/>
  <c r="CJ51"/>
  <c r="CI51"/>
  <c r="CH51"/>
  <c r="CG51"/>
  <c r="W56" l="1"/>
  <c r="U56"/>
  <c r="U54" s="1"/>
  <c r="O54"/>
  <c r="BV54"/>
  <c r="CL76"/>
  <c r="CL54"/>
  <c r="BB54"/>
  <c r="BB52" s="1"/>
  <c r="CP55"/>
  <c r="CF52"/>
  <c r="CK56"/>
  <c r="BG52"/>
  <c r="CP56"/>
  <c r="CP50"/>
  <c r="CK55"/>
  <c r="CK54" s="1"/>
  <c r="CK50"/>
  <c r="BM49"/>
  <c r="BM47" s="1"/>
  <c r="CF51"/>
  <c r="CF49" s="1"/>
  <c r="CF47" s="1"/>
  <c r="CA51"/>
  <c r="BV51"/>
  <c r="BQ51"/>
  <c r="BL51"/>
  <c r="BL49" s="1"/>
  <c r="BL47" s="1"/>
  <c r="BG51"/>
  <c r="BB51"/>
  <c r="BB49" s="1"/>
  <c r="BB47" s="1"/>
  <c r="AR51"/>
  <c r="CF78"/>
  <c r="CA78"/>
  <c r="BV78"/>
  <c r="BQ78"/>
  <c r="BL78"/>
  <c r="BG78"/>
  <c r="BB78"/>
  <c r="AW24"/>
  <c r="AR78"/>
  <c r="CE24"/>
  <c r="CD24"/>
  <c r="CC24"/>
  <c r="CB24"/>
  <c r="BZ24"/>
  <c r="BY24"/>
  <c r="BX24"/>
  <c r="BW24"/>
  <c r="CF71"/>
  <c r="CF21" s="1"/>
  <c r="CE71"/>
  <c r="CE21" s="1"/>
  <c r="CD71"/>
  <c r="CD21" s="1"/>
  <c r="CC71"/>
  <c r="CC21" s="1"/>
  <c r="CB71"/>
  <c r="CB21" s="1"/>
  <c r="CA71"/>
  <c r="CA21" s="1"/>
  <c r="BZ71"/>
  <c r="BZ21" s="1"/>
  <c r="BY71"/>
  <c r="BY21" s="1"/>
  <c r="BX71"/>
  <c r="BX21" s="1"/>
  <c r="BW71"/>
  <c r="BW21" s="1"/>
  <c r="CF68"/>
  <c r="CE68"/>
  <c r="CD68"/>
  <c r="CC68"/>
  <c r="CB68"/>
  <c r="CA68"/>
  <c r="BZ68"/>
  <c r="BY68"/>
  <c r="BX68"/>
  <c r="BW68"/>
  <c r="CF59"/>
  <c r="CE59"/>
  <c r="CD59"/>
  <c r="CC59"/>
  <c r="CB59"/>
  <c r="CA59"/>
  <c r="BZ59"/>
  <c r="BY59"/>
  <c r="BX59"/>
  <c r="BW59"/>
  <c r="CE52"/>
  <c r="CD52"/>
  <c r="CC52"/>
  <c r="CB52"/>
  <c r="BZ52"/>
  <c r="BY52"/>
  <c r="BX52"/>
  <c r="BW52"/>
  <c r="CE49"/>
  <c r="CE47" s="1"/>
  <c r="CD49"/>
  <c r="CD47" s="1"/>
  <c r="CC49"/>
  <c r="CC47" s="1"/>
  <c r="CB49"/>
  <c r="CB47" s="1"/>
  <c r="BZ49"/>
  <c r="BZ47" s="1"/>
  <c r="BY49"/>
  <c r="BY47" s="1"/>
  <c r="BX49"/>
  <c r="BX47" s="1"/>
  <c r="BW49"/>
  <c r="BW47" s="1"/>
  <c r="CF43"/>
  <c r="CE43"/>
  <c r="CD43"/>
  <c r="CC43"/>
  <c r="CB43"/>
  <c r="CA43"/>
  <c r="BZ43"/>
  <c r="BY43"/>
  <c r="BX43"/>
  <c r="BW43"/>
  <c r="CF39"/>
  <c r="CE39"/>
  <c r="CD39"/>
  <c r="CC39"/>
  <c r="CB39"/>
  <c r="CA39"/>
  <c r="BZ39"/>
  <c r="BY39"/>
  <c r="BX39"/>
  <c r="BW39"/>
  <c r="CF35"/>
  <c r="CE35"/>
  <c r="CD35"/>
  <c r="CC35"/>
  <c r="CB35"/>
  <c r="CA35"/>
  <c r="BZ35"/>
  <c r="BY35"/>
  <c r="BX35"/>
  <c r="BW35"/>
  <c r="CF31"/>
  <c r="CE31"/>
  <c r="CD31"/>
  <c r="CC31"/>
  <c r="CB31"/>
  <c r="CA31"/>
  <c r="BZ31"/>
  <c r="BY31"/>
  <c r="BX31"/>
  <c r="BW31"/>
  <c r="CF27"/>
  <c r="CE27"/>
  <c r="CD27"/>
  <c r="CC27"/>
  <c r="CB27"/>
  <c r="CA27"/>
  <c r="BZ27"/>
  <c r="BY27"/>
  <c r="BX27"/>
  <c r="BW27"/>
  <c r="CF23"/>
  <c r="CE23"/>
  <c r="CD23"/>
  <c r="CC23"/>
  <c r="CB23"/>
  <c r="CA23"/>
  <c r="BZ23"/>
  <c r="BY23"/>
  <c r="BX23"/>
  <c r="BW23"/>
  <c r="CF22"/>
  <c r="CE22"/>
  <c r="CD22"/>
  <c r="CC22"/>
  <c r="CB22"/>
  <c r="CA22"/>
  <c r="BZ22"/>
  <c r="BY22"/>
  <c r="BX22"/>
  <c r="BW22"/>
  <c r="BU24"/>
  <c r="BT24"/>
  <c r="BS24"/>
  <c r="BR24"/>
  <c r="BP24"/>
  <c r="BO24"/>
  <c r="BN24"/>
  <c r="BM24"/>
  <c r="BV71"/>
  <c r="BV21" s="1"/>
  <c r="BU71"/>
  <c r="BU21" s="1"/>
  <c r="BT71"/>
  <c r="BT21" s="1"/>
  <c r="BS71"/>
  <c r="BS21" s="1"/>
  <c r="BR71"/>
  <c r="BR21" s="1"/>
  <c r="BQ71"/>
  <c r="BQ21" s="1"/>
  <c r="BP71"/>
  <c r="BP21" s="1"/>
  <c r="BO71"/>
  <c r="BO21" s="1"/>
  <c r="BN71"/>
  <c r="BN21" s="1"/>
  <c r="BM71"/>
  <c r="BM21" s="1"/>
  <c r="BV68"/>
  <c r="BU68"/>
  <c r="BT68"/>
  <c r="BS68"/>
  <c r="BR68"/>
  <c r="BQ68"/>
  <c r="BP68"/>
  <c r="BO68"/>
  <c r="BN68"/>
  <c r="BM68"/>
  <c r="BV59"/>
  <c r="BU59"/>
  <c r="BT59"/>
  <c r="BS59"/>
  <c r="BR59"/>
  <c r="BQ59"/>
  <c r="BP59"/>
  <c r="BO59"/>
  <c r="BN59"/>
  <c r="BM59"/>
  <c r="BU52"/>
  <c r="BT52"/>
  <c r="BR52"/>
  <c r="BP52"/>
  <c r="BO52"/>
  <c r="BN52"/>
  <c r="BM52"/>
  <c r="BS52"/>
  <c r="BU49"/>
  <c r="BU47" s="1"/>
  <c r="BT49"/>
  <c r="BT47" s="1"/>
  <c r="BS49"/>
  <c r="BS47" s="1"/>
  <c r="BR49"/>
  <c r="BR47" s="1"/>
  <c r="BP49"/>
  <c r="BP47" s="1"/>
  <c r="BO49"/>
  <c r="BO47" s="1"/>
  <c r="BN49"/>
  <c r="BN47" s="1"/>
  <c r="BV43"/>
  <c r="BU43"/>
  <c r="BT43"/>
  <c r="BS43"/>
  <c r="BR43"/>
  <c r="BQ43"/>
  <c r="BP43"/>
  <c r="BO43"/>
  <c r="BN43"/>
  <c r="BM43"/>
  <c r="BV39"/>
  <c r="BU39"/>
  <c r="BT39"/>
  <c r="BS39"/>
  <c r="BR39"/>
  <c r="BQ39"/>
  <c r="BP39"/>
  <c r="BO39"/>
  <c r="BN39"/>
  <c r="BM39"/>
  <c r="BV35"/>
  <c r="BU35"/>
  <c r="BT35"/>
  <c r="BS35"/>
  <c r="BR35"/>
  <c r="BQ35"/>
  <c r="BP35"/>
  <c r="BO35"/>
  <c r="BN35"/>
  <c r="BM35"/>
  <c r="BV31"/>
  <c r="BU31"/>
  <c r="BT31"/>
  <c r="BS31"/>
  <c r="BR31"/>
  <c r="BQ31"/>
  <c r="BP31"/>
  <c r="BO31"/>
  <c r="BN31"/>
  <c r="BM31"/>
  <c r="BV27"/>
  <c r="BU27"/>
  <c r="BT27"/>
  <c r="BS27"/>
  <c r="BR27"/>
  <c r="BQ27"/>
  <c r="BP27"/>
  <c r="BO27"/>
  <c r="BN27"/>
  <c r="BM27"/>
  <c r="BV23"/>
  <c r="BU23"/>
  <c r="BT23"/>
  <c r="BS23"/>
  <c r="BR23"/>
  <c r="BQ23"/>
  <c r="BP23"/>
  <c r="BO23"/>
  <c r="BN23"/>
  <c r="BM23"/>
  <c r="BV22"/>
  <c r="BU22"/>
  <c r="BT22"/>
  <c r="BS22"/>
  <c r="BR22"/>
  <c r="BQ22"/>
  <c r="BP22"/>
  <c r="BO22"/>
  <c r="BN22"/>
  <c r="BM22"/>
  <c r="BK24"/>
  <c r="BJ24"/>
  <c r="BI24"/>
  <c r="BH24"/>
  <c r="BF24"/>
  <c r="BE24"/>
  <c r="BD24"/>
  <c r="BC24"/>
  <c r="BL71"/>
  <c r="BL21" s="1"/>
  <c r="BK71"/>
  <c r="BK21" s="1"/>
  <c r="BJ71"/>
  <c r="BJ21" s="1"/>
  <c r="BI71"/>
  <c r="BI21" s="1"/>
  <c r="BH71"/>
  <c r="BG71"/>
  <c r="BG21" s="1"/>
  <c r="BF71"/>
  <c r="BF21" s="1"/>
  <c r="BE71"/>
  <c r="BE21" s="1"/>
  <c r="BD71"/>
  <c r="BD21" s="1"/>
  <c r="BC71"/>
  <c r="BC21" s="1"/>
  <c r="BL68"/>
  <c r="BK68"/>
  <c r="BJ68"/>
  <c r="BI68"/>
  <c r="BH68"/>
  <c r="BG68"/>
  <c r="BF68"/>
  <c r="BE68"/>
  <c r="BD68"/>
  <c r="BC68"/>
  <c r="BL59"/>
  <c r="BK59"/>
  <c r="BJ59"/>
  <c r="BI59"/>
  <c r="BH59"/>
  <c r="BG59"/>
  <c r="BF59"/>
  <c r="BE59"/>
  <c r="BD59"/>
  <c r="BC59"/>
  <c r="BK52"/>
  <c r="BJ52"/>
  <c r="BI52"/>
  <c r="BH52"/>
  <c r="BF52"/>
  <c r="BE52"/>
  <c r="BD52"/>
  <c r="BC52"/>
  <c r="BK49"/>
  <c r="BK47" s="1"/>
  <c r="BJ49"/>
  <c r="BJ47" s="1"/>
  <c r="BI49"/>
  <c r="BI47" s="1"/>
  <c r="BH49"/>
  <c r="BH47" s="1"/>
  <c r="BF49"/>
  <c r="BF47" s="1"/>
  <c r="BE49"/>
  <c r="BE47" s="1"/>
  <c r="BD49"/>
  <c r="BD47" s="1"/>
  <c r="BC49"/>
  <c r="BC47" s="1"/>
  <c r="BL43"/>
  <c r="BK43"/>
  <c r="BJ43"/>
  <c r="BI43"/>
  <c r="BH43"/>
  <c r="BG43"/>
  <c r="BF43"/>
  <c r="BE43"/>
  <c r="BD43"/>
  <c r="BC43"/>
  <c r="BL39"/>
  <c r="BK39"/>
  <c r="BJ39"/>
  <c r="BI39"/>
  <c r="BH39"/>
  <c r="BG39"/>
  <c r="BF39"/>
  <c r="BE39"/>
  <c r="BD39"/>
  <c r="BC39"/>
  <c r="BL35"/>
  <c r="BK35"/>
  <c r="BJ35"/>
  <c r="BI35"/>
  <c r="BH35"/>
  <c r="BG35"/>
  <c r="BF35"/>
  <c r="BE35"/>
  <c r="BD35"/>
  <c r="BC35"/>
  <c r="BL31"/>
  <c r="BK31"/>
  <c r="BJ31"/>
  <c r="BI31"/>
  <c r="BH31"/>
  <c r="BG31"/>
  <c r="BF31"/>
  <c r="BE31"/>
  <c r="BD31"/>
  <c r="BC31"/>
  <c r="BL27"/>
  <c r="BK27"/>
  <c r="BJ27"/>
  <c r="BI27"/>
  <c r="BH27"/>
  <c r="BG27"/>
  <c r="BF27"/>
  <c r="BE27"/>
  <c r="BD27"/>
  <c r="BC27"/>
  <c r="BL23"/>
  <c r="BK23"/>
  <c r="BJ23"/>
  <c r="BI23"/>
  <c r="BH23"/>
  <c r="BG23"/>
  <c r="BF23"/>
  <c r="BE23"/>
  <c r="BD23"/>
  <c r="BC23"/>
  <c r="BL22"/>
  <c r="BK22"/>
  <c r="BJ22"/>
  <c r="BI22"/>
  <c r="BH22"/>
  <c r="BG22"/>
  <c r="BF22"/>
  <c r="BE22"/>
  <c r="BD22"/>
  <c r="BC22"/>
  <c r="BH21"/>
  <c r="BA24"/>
  <c r="AZ24"/>
  <c r="AY24"/>
  <c r="AX24"/>
  <c r="AV24"/>
  <c r="AU24"/>
  <c r="AT24"/>
  <c r="AS24"/>
  <c r="BB71"/>
  <c r="BB21" s="1"/>
  <c r="BA71"/>
  <c r="BA21" s="1"/>
  <c r="AZ71"/>
  <c r="AZ21" s="1"/>
  <c r="AY71"/>
  <c r="AY21" s="1"/>
  <c r="AX71"/>
  <c r="AX21" s="1"/>
  <c r="AW71"/>
  <c r="AW21" s="1"/>
  <c r="AV71"/>
  <c r="AV21" s="1"/>
  <c r="AU71"/>
  <c r="AU21" s="1"/>
  <c r="AT71"/>
  <c r="AT21" s="1"/>
  <c r="AS71"/>
  <c r="AS21" s="1"/>
  <c r="BB68"/>
  <c r="BA68"/>
  <c r="AZ68"/>
  <c r="AY68"/>
  <c r="AX68"/>
  <c r="AW68"/>
  <c r="AV68"/>
  <c r="AU68"/>
  <c r="AT68"/>
  <c r="AS68"/>
  <c r="BB59"/>
  <c r="BA59"/>
  <c r="AZ59"/>
  <c r="AY59"/>
  <c r="AX59"/>
  <c r="AW59"/>
  <c r="AV59"/>
  <c r="AU59"/>
  <c r="AT59"/>
  <c r="AS59"/>
  <c r="BA52"/>
  <c r="AZ52"/>
  <c r="AY52"/>
  <c r="AX52"/>
  <c r="AV52"/>
  <c r="AU52"/>
  <c r="AT52"/>
  <c r="AS52"/>
  <c r="BA49"/>
  <c r="BA47" s="1"/>
  <c r="AZ49"/>
  <c r="AZ47" s="1"/>
  <c r="AY49"/>
  <c r="AY47" s="1"/>
  <c r="AX49"/>
  <c r="AX47" s="1"/>
  <c r="AV49"/>
  <c r="AV47" s="1"/>
  <c r="AU49"/>
  <c r="AU47" s="1"/>
  <c r="AT49"/>
  <c r="AT47" s="1"/>
  <c r="AS49"/>
  <c r="AS47" s="1"/>
  <c r="BB43"/>
  <c r="BA43"/>
  <c r="AZ43"/>
  <c r="AY43"/>
  <c r="AX43"/>
  <c r="AW43"/>
  <c r="AV43"/>
  <c r="AU43"/>
  <c r="AT43"/>
  <c r="AS43"/>
  <c r="BB39"/>
  <c r="BA39"/>
  <c r="AZ39"/>
  <c r="AY39"/>
  <c r="AX39"/>
  <c r="AW39"/>
  <c r="AV39"/>
  <c r="AU39"/>
  <c r="AT39"/>
  <c r="AS39"/>
  <c r="BB35"/>
  <c r="BA35"/>
  <c r="AZ35"/>
  <c r="AY35"/>
  <c r="AX35"/>
  <c r="AW35"/>
  <c r="AV35"/>
  <c r="AU35"/>
  <c r="AT35"/>
  <c r="AS35"/>
  <c r="BB31"/>
  <c r="BA31"/>
  <c r="AZ31"/>
  <c r="AY31"/>
  <c r="AX31"/>
  <c r="AW31"/>
  <c r="AV31"/>
  <c r="AU31"/>
  <c r="AT31"/>
  <c r="AS31"/>
  <c r="BB27"/>
  <c r="BA27"/>
  <c r="AZ27"/>
  <c r="AY27"/>
  <c r="AX27"/>
  <c r="AW27"/>
  <c r="AV27"/>
  <c r="AU27"/>
  <c r="AT27"/>
  <c r="AS27"/>
  <c r="BB23"/>
  <c r="BA23"/>
  <c r="AZ23"/>
  <c r="AY23"/>
  <c r="AX23"/>
  <c r="AW23"/>
  <c r="AV23"/>
  <c r="AU23"/>
  <c r="AT23"/>
  <c r="AS23"/>
  <c r="BB22"/>
  <c r="BA22"/>
  <c r="AZ22"/>
  <c r="AY22"/>
  <c r="AX22"/>
  <c r="AW22"/>
  <c r="AV22"/>
  <c r="AU22"/>
  <c r="AT22"/>
  <c r="AS22"/>
  <c r="I76"/>
  <c r="J76"/>
  <c r="K76"/>
  <c r="L76"/>
  <c r="M76"/>
  <c r="AN24"/>
  <c r="AO24"/>
  <c r="AP24"/>
  <c r="AQ24"/>
  <c r="H76"/>
  <c r="AH78"/>
  <c r="AH76" s="1"/>
  <c r="AC78"/>
  <c r="AC76" s="1"/>
  <c r="AH55"/>
  <c r="AH54" s="1"/>
  <c r="AC55"/>
  <c r="AC54" s="1"/>
  <c r="AR71"/>
  <c r="AR21" s="1"/>
  <c r="AQ71"/>
  <c r="AQ21" s="1"/>
  <c r="AP71"/>
  <c r="AP21" s="1"/>
  <c r="AO71"/>
  <c r="AO21" s="1"/>
  <c r="AN71"/>
  <c r="AN21" s="1"/>
  <c r="AR68"/>
  <c r="AQ68"/>
  <c r="AP68"/>
  <c r="AO68"/>
  <c r="AN68"/>
  <c r="AR59"/>
  <c r="AQ59"/>
  <c r="AP59"/>
  <c r="AO59"/>
  <c r="AN59"/>
  <c r="AQ52"/>
  <c r="AP52"/>
  <c r="AO52"/>
  <c r="AN52"/>
  <c r="AQ49"/>
  <c r="AQ47" s="1"/>
  <c r="AP49"/>
  <c r="AP47" s="1"/>
  <c r="AO49"/>
  <c r="AO47" s="1"/>
  <c r="AN49"/>
  <c r="AN47" s="1"/>
  <c r="AR43"/>
  <c r="AQ43"/>
  <c r="AP43"/>
  <c r="AO43"/>
  <c r="AN43"/>
  <c r="AR39"/>
  <c r="AQ39"/>
  <c r="AP39"/>
  <c r="AO39"/>
  <c r="AN39"/>
  <c r="AR35"/>
  <c r="AQ35"/>
  <c r="AP35"/>
  <c r="AO35"/>
  <c r="AN35"/>
  <c r="AR31"/>
  <c r="AQ31"/>
  <c r="AP31"/>
  <c r="AO31"/>
  <c r="AN31"/>
  <c r="AR27"/>
  <c r="AQ27"/>
  <c r="AP27"/>
  <c r="AO27"/>
  <c r="AN27"/>
  <c r="AR23"/>
  <c r="AQ23"/>
  <c r="AP23"/>
  <c r="AO23"/>
  <c r="AN23"/>
  <c r="AR22"/>
  <c r="AQ22"/>
  <c r="AP22"/>
  <c r="AO22"/>
  <c r="AN22"/>
  <c r="AH50"/>
  <c r="AC50"/>
  <c r="AR76" l="1"/>
  <c r="AR24" s="1"/>
  <c r="BL76"/>
  <c r="BL24" s="1"/>
  <c r="CF76"/>
  <c r="CF24" s="1"/>
  <c r="BG76"/>
  <c r="BG24" s="1"/>
  <c r="CA76"/>
  <c r="CA24" s="1"/>
  <c r="BB76"/>
  <c r="BB24" s="1"/>
  <c r="BV76"/>
  <c r="BV24" s="1"/>
  <c r="BQ76"/>
  <c r="BQ24" s="1"/>
  <c r="W54"/>
  <c r="T54"/>
  <c r="CP54"/>
  <c r="CC34"/>
  <c r="CC26" s="1"/>
  <c r="CC19" s="1"/>
  <c r="BW34"/>
  <c r="BW26" s="1"/>
  <c r="BW19" s="1"/>
  <c r="BO34"/>
  <c r="BO26" s="1"/>
  <c r="BO19" s="1"/>
  <c r="BU34"/>
  <c r="BU26" s="1"/>
  <c r="BU19" s="1"/>
  <c r="AU34"/>
  <c r="BA34"/>
  <c r="BA26" s="1"/>
  <c r="BA19" s="1"/>
  <c r="AS34"/>
  <c r="AS26" s="1"/>
  <c r="AS19" s="1"/>
  <c r="BK34"/>
  <c r="BK26" s="1"/>
  <c r="BK19" s="1"/>
  <c r="BZ34"/>
  <c r="BZ26" s="1"/>
  <c r="BZ19" s="1"/>
  <c r="CF34"/>
  <c r="CF26" s="1"/>
  <c r="CF19" s="1"/>
  <c r="CB34"/>
  <c r="CB26" s="1"/>
  <c r="CB19" s="1"/>
  <c r="CA34"/>
  <c r="CA26" s="1"/>
  <c r="CA19" s="1"/>
  <c r="CP78"/>
  <c r="CP76" s="1"/>
  <c r="BX34"/>
  <c r="BX26" s="1"/>
  <c r="BX19" s="1"/>
  <c r="CD34"/>
  <c r="CD26" s="1"/>
  <c r="CD19" s="1"/>
  <c r="AX34"/>
  <c r="AX26" s="1"/>
  <c r="AX19" s="1"/>
  <c r="BR34"/>
  <c r="BR26" s="1"/>
  <c r="BR19" s="1"/>
  <c r="AV34"/>
  <c r="AV26" s="1"/>
  <c r="AV19" s="1"/>
  <c r="CP51"/>
  <c r="AY34"/>
  <c r="AY26" s="1"/>
  <c r="AY19" s="1"/>
  <c r="BC34"/>
  <c r="BC26" s="1"/>
  <c r="BC19" s="1"/>
  <c r="BI34"/>
  <c r="BI26" s="1"/>
  <c r="BI19" s="1"/>
  <c r="CK51"/>
  <c r="BN46"/>
  <c r="BN20" s="1"/>
  <c r="BJ34"/>
  <c r="BJ26" s="1"/>
  <c r="BJ19" s="1"/>
  <c r="BE34"/>
  <c r="BE26" s="1"/>
  <c r="BE19" s="1"/>
  <c r="BV49"/>
  <c r="BV47" s="1"/>
  <c r="BB34"/>
  <c r="BB26" s="1"/>
  <c r="BB19" s="1"/>
  <c r="BP34"/>
  <c r="BP26" s="1"/>
  <c r="BP19" s="1"/>
  <c r="BV34"/>
  <c r="BV26" s="1"/>
  <c r="BV19" s="1"/>
  <c r="BH34"/>
  <c r="BH26" s="1"/>
  <c r="BH19" s="1"/>
  <c r="CK78"/>
  <c r="CK76" s="1"/>
  <c r="BV52"/>
  <c r="BD34"/>
  <c r="BD26" s="1"/>
  <c r="BD19" s="1"/>
  <c r="BL52"/>
  <c r="BL46" s="1"/>
  <c r="BL20" s="1"/>
  <c r="AW52"/>
  <c r="BQ52"/>
  <c r="CA52"/>
  <c r="BP46"/>
  <c r="BP20" s="1"/>
  <c r="AW49"/>
  <c r="AW47" s="1"/>
  <c r="BG49"/>
  <c r="BG47" s="1"/>
  <c r="BG46" s="1"/>
  <c r="BG20" s="1"/>
  <c r="BQ49"/>
  <c r="BQ47" s="1"/>
  <c r="CA49"/>
  <c r="CA47" s="1"/>
  <c r="CE46"/>
  <c r="CE20" s="1"/>
  <c r="BY46"/>
  <c r="BY20" s="1"/>
  <c r="BS46"/>
  <c r="BS20" s="1"/>
  <c r="BJ46"/>
  <c r="BJ20" s="1"/>
  <c r="BD46"/>
  <c r="BD20" s="1"/>
  <c r="AT46"/>
  <c r="AT20" s="1"/>
  <c r="AZ46"/>
  <c r="AZ20" s="1"/>
  <c r="BT46"/>
  <c r="BT20" s="1"/>
  <c r="BI46"/>
  <c r="BI20" s="1"/>
  <c r="BF34"/>
  <c r="BF26" s="1"/>
  <c r="BF19" s="1"/>
  <c r="BL34"/>
  <c r="BL26" s="1"/>
  <c r="BL19" s="1"/>
  <c r="BH46"/>
  <c r="BH20" s="1"/>
  <c r="BO46"/>
  <c r="BO20" s="1"/>
  <c r="BU46"/>
  <c r="BU20" s="1"/>
  <c r="BX46"/>
  <c r="BX20" s="1"/>
  <c r="AW34"/>
  <c r="AW26" s="1"/>
  <c r="AW19" s="1"/>
  <c r="BQ34"/>
  <c r="BQ26" s="1"/>
  <c r="BQ19" s="1"/>
  <c r="BM34"/>
  <c r="BM26" s="1"/>
  <c r="BM19" s="1"/>
  <c r="BS34"/>
  <c r="BS26" s="1"/>
  <c r="BS19" s="1"/>
  <c r="BY34"/>
  <c r="BY26" s="1"/>
  <c r="BY19" s="1"/>
  <c r="CE34"/>
  <c r="CE26" s="1"/>
  <c r="CE19" s="1"/>
  <c r="BW46"/>
  <c r="BW20" s="1"/>
  <c r="CC46"/>
  <c r="CC20" s="1"/>
  <c r="CD46"/>
  <c r="CD20" s="1"/>
  <c r="AU26"/>
  <c r="AU19" s="1"/>
  <c r="AV46"/>
  <c r="AV20" s="1"/>
  <c r="AU46"/>
  <c r="AU20" s="1"/>
  <c r="BA46"/>
  <c r="BA20" s="1"/>
  <c r="BG34"/>
  <c r="BG26" s="1"/>
  <c r="BG19" s="1"/>
  <c r="BF46"/>
  <c r="BF20" s="1"/>
  <c r="BE46"/>
  <c r="BE20" s="1"/>
  <c r="BK46"/>
  <c r="BK20" s="1"/>
  <c r="BM46"/>
  <c r="BM20" s="1"/>
  <c r="BR46"/>
  <c r="BR20" s="1"/>
  <c r="AT34"/>
  <c r="AT26" s="1"/>
  <c r="AT19" s="1"/>
  <c r="AZ34"/>
  <c r="AZ26" s="1"/>
  <c r="AZ19" s="1"/>
  <c r="AS46"/>
  <c r="AS20" s="1"/>
  <c r="AY46"/>
  <c r="AY20" s="1"/>
  <c r="BC46"/>
  <c r="BC20" s="1"/>
  <c r="BN34"/>
  <c r="BN26" s="1"/>
  <c r="BN19" s="1"/>
  <c r="BT34"/>
  <c r="BT26" s="1"/>
  <c r="BT19" s="1"/>
  <c r="CB46"/>
  <c r="CB20" s="1"/>
  <c r="BZ46"/>
  <c r="BZ20" s="1"/>
  <c r="CF46"/>
  <c r="CF20" s="1"/>
  <c r="BB46"/>
  <c r="BB20" s="1"/>
  <c r="AX46"/>
  <c r="AX20" s="1"/>
  <c r="AQ34"/>
  <c r="AQ26" s="1"/>
  <c r="AQ19" s="1"/>
  <c r="AO34"/>
  <c r="AO26" s="1"/>
  <c r="AO19" s="1"/>
  <c r="AP34"/>
  <c r="AP26" s="1"/>
  <c r="AP19" s="1"/>
  <c r="AR34"/>
  <c r="AR26" s="1"/>
  <c r="AR19" s="1"/>
  <c r="AN34"/>
  <c r="AN26" s="1"/>
  <c r="AN19" s="1"/>
  <c r="AN46"/>
  <c r="AN20" s="1"/>
  <c r="AO46"/>
  <c r="AO20" s="1"/>
  <c r="AQ46"/>
  <c r="AQ20" s="1"/>
  <c r="AR52"/>
  <c r="AR49"/>
  <c r="AR47" s="1"/>
  <c r="AP46"/>
  <c r="AP20" s="1"/>
  <c r="W76" l="1"/>
  <c r="T76"/>
  <c r="AY18"/>
  <c r="AY25" s="1"/>
  <c r="BV46"/>
  <c r="BV20" s="1"/>
  <c r="BV18" s="1"/>
  <c r="BV25" s="1"/>
  <c r="BZ18"/>
  <c r="BZ25" s="1"/>
  <c r="CF18"/>
  <c r="CF25" s="1"/>
  <c r="CD18"/>
  <c r="CD25" s="1"/>
  <c r="BO18"/>
  <c r="BO25" s="1"/>
  <c r="BU18"/>
  <c r="BU25" s="1"/>
  <c r="BT18"/>
  <c r="BT25" s="1"/>
  <c r="BS18"/>
  <c r="BS25" s="1"/>
  <c r="BN18"/>
  <c r="BN25" s="1"/>
  <c r="BE18"/>
  <c r="BE25" s="1"/>
  <c r="BX18"/>
  <c r="BX25" s="1"/>
  <c r="AX18"/>
  <c r="AS18"/>
  <c r="AS25" s="1"/>
  <c r="AV18"/>
  <c r="AV25" s="1"/>
  <c r="BP18"/>
  <c r="BP25" s="1"/>
  <c r="BK18"/>
  <c r="BK25" s="1"/>
  <c r="BH18"/>
  <c r="BH25" s="1"/>
  <c r="BJ18"/>
  <c r="BJ25" s="1"/>
  <c r="CB18"/>
  <c r="AW46"/>
  <c r="AW20" s="1"/>
  <c r="AW18" s="1"/>
  <c r="AW25" s="1"/>
  <c r="CA46"/>
  <c r="CA20" s="1"/>
  <c r="CA18" s="1"/>
  <c r="CA25" s="1"/>
  <c r="BQ46"/>
  <c r="BQ20" s="1"/>
  <c r="BQ18" s="1"/>
  <c r="BQ25" s="1"/>
  <c r="AT18"/>
  <c r="AT25" s="1"/>
  <c r="CE18"/>
  <c r="CE25" s="1"/>
  <c r="BI18"/>
  <c r="BI25" s="1"/>
  <c r="BG18"/>
  <c r="BG25" s="1"/>
  <c r="BF18"/>
  <c r="BF25" s="1"/>
  <c r="BY18"/>
  <c r="BY25" s="1"/>
  <c r="BM18"/>
  <c r="BM25" s="1"/>
  <c r="BR18"/>
  <c r="BR25" s="1"/>
  <c r="BD18"/>
  <c r="BD25" s="1"/>
  <c r="BL18"/>
  <c r="BL25" s="1"/>
  <c r="AZ18"/>
  <c r="AZ25" s="1"/>
  <c r="AU18"/>
  <c r="AU25" s="1"/>
  <c r="BA18"/>
  <c r="BA25" s="1"/>
  <c r="BB18"/>
  <c r="BB25" s="1"/>
  <c r="BW18"/>
  <c r="BW25" s="1"/>
  <c r="CC18"/>
  <c r="CC25" s="1"/>
  <c r="BC18"/>
  <c r="BC25" s="1"/>
  <c r="AN18"/>
  <c r="AN25" s="1"/>
  <c r="AO18"/>
  <c r="AO25" s="1"/>
  <c r="AQ18"/>
  <c r="AQ25" s="1"/>
  <c r="AR46"/>
  <c r="AR20" s="1"/>
  <c r="AR18" s="1"/>
  <c r="AR25" s="1"/>
  <c r="AP18"/>
  <c r="AP25" s="1"/>
  <c r="CB25" l="1"/>
  <c r="CP86"/>
  <c r="CP87" s="1"/>
  <c r="AX25"/>
  <c r="AM24" l="1"/>
  <c r="AL24"/>
  <c r="AK24"/>
  <c r="AJ24"/>
  <c r="AM71"/>
  <c r="AM21" s="1"/>
  <c r="AL71"/>
  <c r="AL21" s="1"/>
  <c r="AK71"/>
  <c r="AK21" s="1"/>
  <c r="AJ71"/>
  <c r="AJ21" s="1"/>
  <c r="AI71"/>
  <c r="AI21" s="1"/>
  <c r="AM68"/>
  <c r="AL68"/>
  <c r="AK68"/>
  <c r="AJ68"/>
  <c r="AI68"/>
  <c r="AM59"/>
  <c r="AL59"/>
  <c r="AK59"/>
  <c r="AJ59"/>
  <c r="AI59"/>
  <c r="AL52"/>
  <c r="AK52"/>
  <c r="AJ52"/>
  <c r="AL49"/>
  <c r="AL47" s="1"/>
  <c r="AK49"/>
  <c r="AK47" s="1"/>
  <c r="AJ49"/>
  <c r="AJ47" s="1"/>
  <c r="AM43"/>
  <c r="AL43"/>
  <c r="AK43"/>
  <c r="AJ43"/>
  <c r="AI43"/>
  <c r="AM39"/>
  <c r="AL39"/>
  <c r="AK39"/>
  <c r="AJ39"/>
  <c r="AI39"/>
  <c r="AM35"/>
  <c r="AL35"/>
  <c r="AK35"/>
  <c r="AJ35"/>
  <c r="AI35"/>
  <c r="AM31"/>
  <c r="AL31"/>
  <c r="AK31"/>
  <c r="AJ31"/>
  <c r="AI31"/>
  <c r="AM27"/>
  <c r="AL27"/>
  <c r="AK27"/>
  <c r="AJ27"/>
  <c r="AI27"/>
  <c r="AM23"/>
  <c r="AL23"/>
  <c r="AK23"/>
  <c r="AJ23"/>
  <c r="AI23"/>
  <c r="AM22"/>
  <c r="AL22"/>
  <c r="AK22"/>
  <c r="AJ22"/>
  <c r="AI22"/>
  <c r="T24"/>
  <c r="T71"/>
  <c r="T21" s="1"/>
  <c r="T68"/>
  <c r="T59"/>
  <c r="T52"/>
  <c r="T43"/>
  <c r="T39"/>
  <c r="T35"/>
  <c r="T31"/>
  <c r="T27"/>
  <c r="T23"/>
  <c r="T22"/>
  <c r="Q24"/>
  <c r="P24"/>
  <c r="Q71"/>
  <c r="Q21" s="1"/>
  <c r="P71"/>
  <c r="P21" s="1"/>
  <c r="Q68"/>
  <c r="P68"/>
  <c r="Q59"/>
  <c r="P59"/>
  <c r="Q43"/>
  <c r="P43"/>
  <c r="Q39"/>
  <c r="P39"/>
  <c r="Q35"/>
  <c r="P35"/>
  <c r="Q31"/>
  <c r="P31"/>
  <c r="Q27"/>
  <c r="P27"/>
  <c r="Q23"/>
  <c r="P23"/>
  <c r="Q22"/>
  <c r="P22"/>
  <c r="J24"/>
  <c r="I24"/>
  <c r="J71"/>
  <c r="J21" s="1"/>
  <c r="I71"/>
  <c r="I21" s="1"/>
  <c r="H71"/>
  <c r="H21" s="1"/>
  <c r="J68"/>
  <c r="I68"/>
  <c r="H68"/>
  <c r="J59"/>
  <c r="I59"/>
  <c r="H59"/>
  <c r="I52"/>
  <c r="H52"/>
  <c r="J52"/>
  <c r="J49"/>
  <c r="J47" s="1"/>
  <c r="J43"/>
  <c r="I43"/>
  <c r="H43"/>
  <c r="J39"/>
  <c r="I39"/>
  <c r="H39"/>
  <c r="J35"/>
  <c r="I35"/>
  <c r="H35"/>
  <c r="J31"/>
  <c r="I31"/>
  <c r="H31"/>
  <c r="J27"/>
  <c r="I27"/>
  <c r="H27"/>
  <c r="H24"/>
  <c r="J23"/>
  <c r="I23"/>
  <c r="H23"/>
  <c r="J22"/>
  <c r="I22"/>
  <c r="H22"/>
  <c r="F71"/>
  <c r="F21" s="1"/>
  <c r="F68"/>
  <c r="F59"/>
  <c r="F52"/>
  <c r="F47"/>
  <c r="F43"/>
  <c r="F39"/>
  <c r="F35"/>
  <c r="F31"/>
  <c r="F27"/>
  <c r="F24"/>
  <c r="F23"/>
  <c r="F22"/>
  <c r="I49" l="1"/>
  <c r="I47" s="1"/>
  <c r="I46" s="1"/>
  <c r="I20" s="1"/>
  <c r="P52"/>
  <c r="P49"/>
  <c r="P47" s="1"/>
  <c r="AI52"/>
  <c r="H49"/>
  <c r="H47" s="1"/>
  <c r="H46" s="1"/>
  <c r="H20" s="1"/>
  <c r="Q52"/>
  <c r="AI34"/>
  <c r="AI26" s="1"/>
  <c r="AI19" s="1"/>
  <c r="AL34"/>
  <c r="AL26" s="1"/>
  <c r="AL19" s="1"/>
  <c r="AK34"/>
  <c r="AK26" s="1"/>
  <c r="AK19" s="1"/>
  <c r="H34"/>
  <c r="H26" s="1"/>
  <c r="H19" s="1"/>
  <c r="P34"/>
  <c r="P26" s="1"/>
  <c r="P19" s="1"/>
  <c r="T34"/>
  <c r="T26" s="1"/>
  <c r="T19" s="1"/>
  <c r="AL46"/>
  <c r="AL20" s="1"/>
  <c r="J34"/>
  <c r="J26" s="1"/>
  <c r="J19" s="1"/>
  <c r="I34"/>
  <c r="I26" s="1"/>
  <c r="I19" s="1"/>
  <c r="Q34"/>
  <c r="Q26" s="1"/>
  <c r="Q19" s="1"/>
  <c r="F34"/>
  <c r="F26" s="1"/>
  <c r="F19" s="1"/>
  <c r="AJ34"/>
  <c r="AJ26" s="1"/>
  <c r="AJ19" s="1"/>
  <c r="J46"/>
  <c r="J20" s="1"/>
  <c r="F46"/>
  <c r="F20" s="1"/>
  <c r="AM34"/>
  <c r="AM26" s="1"/>
  <c r="AM19" s="1"/>
  <c r="AJ46"/>
  <c r="AJ20" s="1"/>
  <c r="AK46"/>
  <c r="AK20" s="1"/>
  <c r="AI49"/>
  <c r="AI47" s="1"/>
  <c r="AI24"/>
  <c r="AM49"/>
  <c r="AM47" s="1"/>
  <c r="AM52"/>
  <c r="AI46" l="1"/>
  <c r="AI20" s="1"/>
  <c r="AI18" s="1"/>
  <c r="AI25" s="1"/>
  <c r="P46"/>
  <c r="P20" s="1"/>
  <c r="P18" s="1"/>
  <c r="P25" s="1"/>
  <c r="F18"/>
  <c r="F25" s="1"/>
  <c r="I18"/>
  <c r="I25" s="1"/>
  <c r="AJ18"/>
  <c r="AJ25" s="1"/>
  <c r="AL18"/>
  <c r="AL25" s="1"/>
  <c r="H18"/>
  <c r="H25" s="1"/>
  <c r="J18"/>
  <c r="J25" s="1"/>
  <c r="AK18"/>
  <c r="AK25" s="1"/>
  <c r="AM46"/>
  <c r="AM20" s="1"/>
  <c r="AM18" s="1"/>
  <c r="AM25" s="1"/>
  <c r="AH71" l="1"/>
  <c r="AH21" s="1"/>
  <c r="AG71"/>
  <c r="AG21" s="1"/>
  <c r="AF71"/>
  <c r="AF21" s="1"/>
  <c r="AE71"/>
  <c r="AE21" s="1"/>
  <c r="AD71"/>
  <c r="AD21" s="1"/>
  <c r="AH68"/>
  <c r="AG68"/>
  <c r="AF68"/>
  <c r="AE68"/>
  <c r="AD68"/>
  <c r="AH59"/>
  <c r="AG59"/>
  <c r="AF59"/>
  <c r="AE59"/>
  <c r="AD59"/>
  <c r="AG52"/>
  <c r="AF52"/>
  <c r="AE52"/>
  <c r="AD52"/>
  <c r="AG49"/>
  <c r="AG47" s="1"/>
  <c r="AF49"/>
  <c r="AF47" s="1"/>
  <c r="AE49"/>
  <c r="AE47" s="1"/>
  <c r="AD49"/>
  <c r="AD47" s="1"/>
  <c r="AH43"/>
  <c r="AG43"/>
  <c r="AF43"/>
  <c r="AE43"/>
  <c r="AD43"/>
  <c r="AH39"/>
  <c r="AG39"/>
  <c r="AF39"/>
  <c r="AE39"/>
  <c r="AD39"/>
  <c r="AH35"/>
  <c r="AG35"/>
  <c r="AF35"/>
  <c r="AE35"/>
  <c r="AD35"/>
  <c r="AH31"/>
  <c r="AG31"/>
  <c r="AF31"/>
  <c r="AE31"/>
  <c r="AD31"/>
  <c r="AH27"/>
  <c r="AG27"/>
  <c r="AF27"/>
  <c r="AE27"/>
  <c r="AD27"/>
  <c r="AH24"/>
  <c r="AG24"/>
  <c r="AF24"/>
  <c r="AE24"/>
  <c r="AD24"/>
  <c r="AH23"/>
  <c r="AG23"/>
  <c r="AF23"/>
  <c r="AE23"/>
  <c r="AD23"/>
  <c r="AH22"/>
  <c r="AG22"/>
  <c r="AF22"/>
  <c r="AE22"/>
  <c r="AD22"/>
  <c r="AC71"/>
  <c r="AC21" s="1"/>
  <c r="AB71"/>
  <c r="AB21" s="1"/>
  <c r="AA71"/>
  <c r="AA21" s="1"/>
  <c r="Z71"/>
  <c r="Z21" s="1"/>
  <c r="Y71"/>
  <c r="Y21" s="1"/>
  <c r="AC68"/>
  <c r="AB68"/>
  <c r="AA68"/>
  <c r="Z68"/>
  <c r="Y68"/>
  <c r="AC59"/>
  <c r="AB59"/>
  <c r="AA59"/>
  <c r="Z59"/>
  <c r="Y59"/>
  <c r="AB52"/>
  <c r="AA52"/>
  <c r="Z52"/>
  <c r="AB49"/>
  <c r="AB47" s="1"/>
  <c r="AA49"/>
  <c r="AA47" s="1"/>
  <c r="Z49"/>
  <c r="Z47" s="1"/>
  <c r="AC43"/>
  <c r="AB43"/>
  <c r="AA43"/>
  <c r="Z43"/>
  <c r="Y43"/>
  <c r="AC39"/>
  <c r="AB39"/>
  <c r="AA39"/>
  <c r="Z39"/>
  <c r="Y39"/>
  <c r="AC35"/>
  <c r="AB35"/>
  <c r="AA35"/>
  <c r="Z35"/>
  <c r="Y35"/>
  <c r="AC31"/>
  <c r="AB31"/>
  <c r="AA31"/>
  <c r="Z31"/>
  <c r="Y31"/>
  <c r="AC27"/>
  <c r="AB27"/>
  <c r="AA27"/>
  <c r="Z27"/>
  <c r="Y27"/>
  <c r="AC24"/>
  <c r="AB24"/>
  <c r="AA24"/>
  <c r="Z24"/>
  <c r="Y24"/>
  <c r="AC23"/>
  <c r="AB23"/>
  <c r="AA23"/>
  <c r="Z23"/>
  <c r="Y23"/>
  <c r="AC22"/>
  <c r="AB22"/>
  <c r="AA22"/>
  <c r="Z22"/>
  <c r="Y22"/>
  <c r="AC49" l="1"/>
  <c r="AC47" s="1"/>
  <c r="Y49"/>
  <c r="Y47" s="1"/>
  <c r="Y52"/>
  <c r="AC34"/>
  <c r="AC26" s="1"/>
  <c r="AC19" s="1"/>
  <c r="AG34"/>
  <c r="AG26" s="1"/>
  <c r="AG19" s="1"/>
  <c r="AF34"/>
  <c r="AF26" s="1"/>
  <c r="AF19" s="1"/>
  <c r="AE46"/>
  <c r="AE20" s="1"/>
  <c r="Y34"/>
  <c r="Y26" s="1"/>
  <c r="Y19" s="1"/>
  <c r="AE34"/>
  <c r="AE26" s="1"/>
  <c r="AE19" s="1"/>
  <c r="Z34"/>
  <c r="Z26" s="1"/>
  <c r="Z19" s="1"/>
  <c r="AH34"/>
  <c r="AH26" s="1"/>
  <c r="AH19" s="1"/>
  <c r="AH49"/>
  <c r="AH47" s="1"/>
  <c r="AG46"/>
  <c r="AG20" s="1"/>
  <c r="Z46"/>
  <c r="Z20" s="1"/>
  <c r="AF46"/>
  <c r="AF20" s="1"/>
  <c r="AD46"/>
  <c r="AD20" s="1"/>
  <c r="AH52"/>
  <c r="AA34"/>
  <c r="AA26" s="1"/>
  <c r="AA19" s="1"/>
  <c r="AB34"/>
  <c r="AB26" s="1"/>
  <c r="AB19" s="1"/>
  <c r="AD34"/>
  <c r="AD26" s="1"/>
  <c r="AD19" s="1"/>
  <c r="AA46"/>
  <c r="AA20" s="1"/>
  <c r="AB46"/>
  <c r="AB20" s="1"/>
  <c r="AC52"/>
  <c r="Y46" l="1"/>
  <c r="Y20" s="1"/>
  <c r="Y18" s="1"/>
  <c r="Y25" s="1"/>
  <c r="AF18"/>
  <c r="AF25" s="1"/>
  <c r="AE18"/>
  <c r="AE25" s="1"/>
  <c r="AH46"/>
  <c r="AH20" s="1"/>
  <c r="AH18" s="1"/>
  <c r="AH25" s="1"/>
  <c r="Z18"/>
  <c r="Z25" s="1"/>
  <c r="AG18"/>
  <c r="AG25" s="1"/>
  <c r="AC46"/>
  <c r="AC20" s="1"/>
  <c r="AC18" s="1"/>
  <c r="AC25" s="1"/>
  <c r="AA18"/>
  <c r="AA25" s="1"/>
  <c r="AB18"/>
  <c r="AB25" s="1"/>
  <c r="AD18"/>
  <c r="AD25" s="1"/>
  <c r="X52" l="1"/>
  <c r="U52"/>
  <c r="E22"/>
  <c r="G22"/>
  <c r="K22"/>
  <c r="L22"/>
  <c r="M22"/>
  <c r="N22"/>
  <c r="O22"/>
  <c r="R22"/>
  <c r="S22"/>
  <c r="U22"/>
  <c r="V22"/>
  <c r="W22"/>
  <c r="X22"/>
  <c r="CG22"/>
  <c r="CH22"/>
  <c r="CI22"/>
  <c r="CJ22"/>
  <c r="CK22"/>
  <c r="CL22"/>
  <c r="CM22"/>
  <c r="CN22"/>
  <c r="CO22"/>
  <c r="CP22"/>
  <c r="E23"/>
  <c r="G23"/>
  <c r="K23"/>
  <c r="L23"/>
  <c r="M23"/>
  <c r="N23"/>
  <c r="O23"/>
  <c r="R23"/>
  <c r="S23"/>
  <c r="U23"/>
  <c r="V23"/>
  <c r="W23"/>
  <c r="X23"/>
  <c r="CG23"/>
  <c r="CH23"/>
  <c r="CI23"/>
  <c r="CJ23"/>
  <c r="CK23"/>
  <c r="CL23"/>
  <c r="CM23"/>
  <c r="CN23"/>
  <c r="CO23"/>
  <c r="CP23"/>
  <c r="D23"/>
  <c r="D22"/>
  <c r="CP24"/>
  <c r="CO24"/>
  <c r="CN24"/>
  <c r="CM24"/>
  <c r="CL24"/>
  <c r="CK24"/>
  <c r="CJ24"/>
  <c r="CI24"/>
  <c r="CH24"/>
  <c r="CG24"/>
  <c r="X24"/>
  <c r="W24"/>
  <c r="V24"/>
  <c r="U24"/>
  <c r="S24"/>
  <c r="R24"/>
  <c r="O24"/>
  <c r="N24"/>
  <c r="M24"/>
  <c r="L24"/>
  <c r="K24"/>
  <c r="G24"/>
  <c r="E24"/>
  <c r="CP71"/>
  <c r="CP21" s="1"/>
  <c r="CO71"/>
  <c r="CO21" s="1"/>
  <c r="CN71"/>
  <c r="CN21" s="1"/>
  <c r="CM71"/>
  <c r="CM21" s="1"/>
  <c r="CL71"/>
  <c r="CL21" s="1"/>
  <c r="CK71"/>
  <c r="CK21" s="1"/>
  <c r="CJ71"/>
  <c r="CJ21" s="1"/>
  <c r="CI71"/>
  <c r="CI21" s="1"/>
  <c r="CH71"/>
  <c r="CH21" s="1"/>
  <c r="CG71"/>
  <c r="CG21" s="1"/>
  <c r="X71"/>
  <c r="X21" s="1"/>
  <c r="W71"/>
  <c r="W21" s="1"/>
  <c r="V71"/>
  <c r="V21" s="1"/>
  <c r="U71"/>
  <c r="U21" s="1"/>
  <c r="S71"/>
  <c r="S21" s="1"/>
  <c r="R71"/>
  <c r="R21" s="1"/>
  <c r="O71"/>
  <c r="O21" s="1"/>
  <c r="N71"/>
  <c r="N21" s="1"/>
  <c r="M71"/>
  <c r="M21" s="1"/>
  <c r="L71"/>
  <c r="L21" s="1"/>
  <c r="K71"/>
  <c r="K21" s="1"/>
  <c r="G71"/>
  <c r="G21" s="1"/>
  <c r="E71"/>
  <c r="E21" s="1"/>
  <c r="CP68"/>
  <c r="CO68"/>
  <c r="CN68"/>
  <c r="CM68"/>
  <c r="CL68"/>
  <c r="CK68"/>
  <c r="CJ68"/>
  <c r="CI68"/>
  <c r="CH68"/>
  <c r="CG68"/>
  <c r="X68"/>
  <c r="W68"/>
  <c r="V68"/>
  <c r="U68"/>
  <c r="S68"/>
  <c r="R68"/>
  <c r="O68"/>
  <c r="N68"/>
  <c r="M68"/>
  <c r="L68"/>
  <c r="K68"/>
  <c r="G68"/>
  <c r="E68"/>
  <c r="CP59"/>
  <c r="CO59"/>
  <c r="CN59"/>
  <c r="CM59"/>
  <c r="CL59"/>
  <c r="CK59"/>
  <c r="CJ59"/>
  <c r="CI59"/>
  <c r="CH59"/>
  <c r="CG59"/>
  <c r="X59"/>
  <c r="W59"/>
  <c r="V59"/>
  <c r="U59"/>
  <c r="S59"/>
  <c r="R59"/>
  <c r="O59"/>
  <c r="N59"/>
  <c r="M59"/>
  <c r="L59"/>
  <c r="K59"/>
  <c r="G59"/>
  <c r="E59"/>
  <c r="CN52"/>
  <c r="CM52"/>
  <c r="CL52"/>
  <c r="CI52"/>
  <c r="CH52"/>
  <c r="CG52"/>
  <c r="W52"/>
  <c r="V52"/>
  <c r="S52"/>
  <c r="R52"/>
  <c r="N52"/>
  <c r="M52"/>
  <c r="L52"/>
  <c r="K52"/>
  <c r="G52"/>
  <c r="E52"/>
  <c r="CN49"/>
  <c r="CN47" s="1"/>
  <c r="CM49"/>
  <c r="CM47" s="1"/>
  <c r="CL49"/>
  <c r="CL47" s="1"/>
  <c r="CI49"/>
  <c r="CI47" s="1"/>
  <c r="CH49"/>
  <c r="CH47" s="1"/>
  <c r="CG49"/>
  <c r="CG47" s="1"/>
  <c r="V49"/>
  <c r="V47" s="1"/>
  <c r="U49"/>
  <c r="U47" s="1"/>
  <c r="S49"/>
  <c r="S47" s="1"/>
  <c r="R49"/>
  <c r="R47" s="1"/>
  <c r="O49"/>
  <c r="O47" s="1"/>
  <c r="N49"/>
  <c r="N47" s="1"/>
  <c r="M49"/>
  <c r="M47" s="1"/>
  <c r="L49"/>
  <c r="L47" s="1"/>
  <c r="K49"/>
  <c r="K47" s="1"/>
  <c r="G47"/>
  <c r="E47"/>
  <c r="CP43"/>
  <c r="CO43"/>
  <c r="CN43"/>
  <c r="CM43"/>
  <c r="CL43"/>
  <c r="CK43"/>
  <c r="CJ43"/>
  <c r="CI43"/>
  <c r="CH43"/>
  <c r="CG43"/>
  <c r="X43"/>
  <c r="W43"/>
  <c r="V43"/>
  <c r="U43"/>
  <c r="S43"/>
  <c r="R43"/>
  <c r="O43"/>
  <c r="N43"/>
  <c r="M43"/>
  <c r="L43"/>
  <c r="K43"/>
  <c r="G43"/>
  <c r="E43"/>
  <c r="CP39"/>
  <c r="CO39"/>
  <c r="CN39"/>
  <c r="CM39"/>
  <c r="CL39"/>
  <c r="CK39"/>
  <c r="CJ39"/>
  <c r="CI39"/>
  <c r="CH39"/>
  <c r="CG39"/>
  <c r="X39"/>
  <c r="W39"/>
  <c r="V39"/>
  <c r="U39"/>
  <c r="S39"/>
  <c r="R39"/>
  <c r="O39"/>
  <c r="N39"/>
  <c r="M39"/>
  <c r="L39"/>
  <c r="K39"/>
  <c r="G39"/>
  <c r="E39"/>
  <c r="CP35"/>
  <c r="CO35"/>
  <c r="CN35"/>
  <c r="CM35"/>
  <c r="CL35"/>
  <c r="CK35"/>
  <c r="CJ35"/>
  <c r="CI35"/>
  <c r="CH35"/>
  <c r="CG35"/>
  <c r="X35"/>
  <c r="W35"/>
  <c r="V35"/>
  <c r="U35"/>
  <c r="S35"/>
  <c r="R35"/>
  <c r="O35"/>
  <c r="N35"/>
  <c r="M35"/>
  <c r="L35"/>
  <c r="K35"/>
  <c r="G35"/>
  <c r="E35"/>
  <c r="CP31"/>
  <c r="CO31"/>
  <c r="CN31"/>
  <c r="CM31"/>
  <c r="CL31"/>
  <c r="CK31"/>
  <c r="CJ31"/>
  <c r="CI31"/>
  <c r="CH31"/>
  <c r="CG31"/>
  <c r="X31"/>
  <c r="W31"/>
  <c r="V31"/>
  <c r="U31"/>
  <c r="S31"/>
  <c r="R31"/>
  <c r="O31"/>
  <c r="N31"/>
  <c r="M31"/>
  <c r="L31"/>
  <c r="K31"/>
  <c r="G31"/>
  <c r="E31"/>
  <c r="CP27"/>
  <c r="CO27"/>
  <c r="CN27"/>
  <c r="CM27"/>
  <c r="CL27"/>
  <c r="CK27"/>
  <c r="CJ27"/>
  <c r="CI27"/>
  <c r="CH27"/>
  <c r="CG27"/>
  <c r="X27"/>
  <c r="W27"/>
  <c r="V27"/>
  <c r="U27"/>
  <c r="S27"/>
  <c r="R27"/>
  <c r="O27"/>
  <c r="N27"/>
  <c r="M27"/>
  <c r="L27"/>
  <c r="K27"/>
  <c r="G27"/>
  <c r="E27"/>
  <c r="D24"/>
  <c r="D71"/>
  <c r="D21" s="1"/>
  <c r="D68"/>
  <c r="D59"/>
  <c r="D54"/>
  <c r="D52" s="1"/>
  <c r="D49"/>
  <c r="D47" s="1"/>
  <c r="D43"/>
  <c r="D39"/>
  <c r="D35"/>
  <c r="D31"/>
  <c r="D27"/>
  <c r="O52" l="1"/>
  <c r="O46" s="1"/>
  <c r="K34"/>
  <c r="K26" s="1"/>
  <c r="K19" s="1"/>
  <c r="CM34"/>
  <c r="CM26" s="1"/>
  <c r="CM19" s="1"/>
  <c r="G34"/>
  <c r="G26" s="1"/>
  <c r="G19" s="1"/>
  <c r="O34"/>
  <c r="O26" s="1"/>
  <c r="O19" s="1"/>
  <c r="S34"/>
  <c r="S26" s="1"/>
  <c r="S19" s="1"/>
  <c r="W34"/>
  <c r="W26" s="1"/>
  <c r="W19" s="1"/>
  <c r="CI34"/>
  <c r="CI26" s="1"/>
  <c r="CI19" s="1"/>
  <c r="CG34"/>
  <c r="CG26" s="1"/>
  <c r="CG19" s="1"/>
  <c r="CO34"/>
  <c r="CO26" s="1"/>
  <c r="CO19" s="1"/>
  <c r="G46"/>
  <c r="G20" s="1"/>
  <c r="K46"/>
  <c r="K20" s="1"/>
  <c r="CI46"/>
  <c r="CI20" s="1"/>
  <c r="D34"/>
  <c r="D26" s="1"/>
  <c r="D19" s="1"/>
  <c r="E46"/>
  <c r="E20" s="1"/>
  <c r="M46"/>
  <c r="M20" s="1"/>
  <c r="U46"/>
  <c r="U20" s="1"/>
  <c r="CG46"/>
  <c r="CG20" s="1"/>
  <c r="CM46"/>
  <c r="CM20" s="1"/>
  <c r="N34"/>
  <c r="N26" s="1"/>
  <c r="N19" s="1"/>
  <c r="V34"/>
  <c r="V26" s="1"/>
  <c r="V19" s="1"/>
  <c r="CH34"/>
  <c r="CH26" s="1"/>
  <c r="CH19" s="1"/>
  <c r="CL34"/>
  <c r="CL26" s="1"/>
  <c r="CL19" s="1"/>
  <c r="CP34"/>
  <c r="CP26" s="1"/>
  <c r="CP19" s="1"/>
  <c r="L34"/>
  <c r="L26" s="1"/>
  <c r="L19" s="1"/>
  <c r="X34"/>
  <c r="X26" s="1"/>
  <c r="X19" s="1"/>
  <c r="CJ34"/>
  <c r="CJ26" s="1"/>
  <c r="CJ19" s="1"/>
  <c r="CN34"/>
  <c r="CN26" s="1"/>
  <c r="CN19" s="1"/>
  <c r="R34"/>
  <c r="R26" s="1"/>
  <c r="R19" s="1"/>
  <c r="N46"/>
  <c r="N20" s="1"/>
  <c r="V46"/>
  <c r="V20" s="1"/>
  <c r="CH46"/>
  <c r="CH20" s="1"/>
  <c r="CN46"/>
  <c r="CN20" s="1"/>
  <c r="D46"/>
  <c r="D20" s="1"/>
  <c r="L46"/>
  <c r="L20" s="1"/>
  <c r="E34"/>
  <c r="E26" s="1"/>
  <c r="E19" s="1"/>
  <c r="M34"/>
  <c r="M26" s="1"/>
  <c r="M19" s="1"/>
  <c r="U34"/>
  <c r="U26" s="1"/>
  <c r="U19" s="1"/>
  <c r="CK34"/>
  <c r="CK26" s="1"/>
  <c r="CK19" s="1"/>
  <c r="S46"/>
  <c r="S20" s="1"/>
  <c r="R46"/>
  <c r="CL46"/>
  <c r="CG18" l="1"/>
  <c r="CR18" s="1"/>
  <c r="CR50" s="1"/>
  <c r="N18"/>
  <c r="N25" s="1"/>
  <c r="CI18"/>
  <c r="CI25" s="1"/>
  <c r="U18"/>
  <c r="K18"/>
  <c r="D18"/>
  <c r="D25" s="1"/>
  <c r="E18"/>
  <c r="E25" s="1"/>
  <c r="L18"/>
  <c r="L25" s="1"/>
  <c r="V18"/>
  <c r="M18"/>
  <c r="M25" s="1"/>
  <c r="CM18"/>
  <c r="CM25" s="1"/>
  <c r="G18"/>
  <c r="G25" s="1"/>
  <c r="S18"/>
  <c r="S25" s="1"/>
  <c r="CH18"/>
  <c r="CH25" s="1"/>
  <c r="CN18"/>
  <c r="CN25" s="1"/>
  <c r="CL20"/>
  <c r="CL18" s="1"/>
  <c r="CS18" s="1"/>
  <c r="CS50" s="1"/>
  <c r="O20"/>
  <c r="O18" s="1"/>
  <c r="O25" s="1"/>
  <c r="R20"/>
  <c r="R18" s="1"/>
  <c r="R25" s="1"/>
  <c r="K25" l="1"/>
  <c r="V25"/>
  <c r="U25"/>
  <c r="CL25"/>
  <c r="CG25"/>
  <c r="CP52"/>
  <c r="CP49"/>
  <c r="CP47" s="1"/>
  <c r="CO52"/>
  <c r="CO49"/>
  <c r="CO47" s="1"/>
  <c r="CJ52"/>
  <c r="CJ49"/>
  <c r="CJ47" s="1"/>
  <c r="CK49" l="1"/>
  <c r="CK47" s="1"/>
  <c r="CO46"/>
  <c r="CO20" s="1"/>
  <c r="CO18" s="1"/>
  <c r="CO25" s="1"/>
  <c r="CK52"/>
  <c r="CP46"/>
  <c r="CP20" s="1"/>
  <c r="CP18" s="1"/>
  <c r="CP25" s="1"/>
  <c r="CJ46"/>
  <c r="CJ20" s="1"/>
  <c r="CJ18" s="1"/>
  <c r="CJ25" s="1"/>
  <c r="CK46" l="1"/>
  <c r="CK20" s="1"/>
  <c r="CK18" s="1"/>
  <c r="CK25" s="1"/>
  <c r="Q49" l="1"/>
  <c r="Q47" s="1"/>
  <c r="Q46" s="1"/>
  <c r="Q20" s="1"/>
  <c r="Q18" s="1"/>
  <c r="Q25" s="1"/>
  <c r="X49"/>
  <c r="X47" s="1"/>
  <c r="X46" s="1"/>
  <c r="X20" s="1"/>
  <c r="X18" s="1"/>
  <c r="X25" s="1"/>
  <c r="T49" l="1"/>
  <c r="T47" s="1"/>
  <c r="T46" s="1"/>
  <c r="T20" s="1"/>
  <c r="T18" s="1"/>
  <c r="T25" s="1"/>
  <c r="W49"/>
  <c r="W47" s="1"/>
  <c r="W46" s="1"/>
  <c r="W20" s="1"/>
  <c r="W18" s="1"/>
  <c r="W83" s="1"/>
  <c r="W25" l="1"/>
</calcChain>
</file>

<file path=xl/sharedStrings.xml><?xml version="1.0" encoding="utf-8"?>
<sst xmlns="http://schemas.openxmlformats.org/spreadsheetml/2006/main" count="532" uniqueCount="244">
  <si>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</si>
  <si>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</si>
  <si>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</si>
  <si>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</si>
  <si>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</si>
  <si>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</si>
  <si>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</si>
  <si>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</si>
  <si>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</si>
  <si>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</si>
  <si>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</si>
  <si>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</si>
  <si>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</si>
  <si>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</si>
  <si>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</si>
  <si>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</si>
  <si>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</si>
  <si>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</si>
  <si>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</si>
  <si>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</si>
  <si>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</si>
  <si>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</si>
  <si>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</si>
  <si>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</si>
  <si>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</si>
  <si>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</si>
  <si>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</si>
  <si>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</si>
  <si>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</si>
  <si>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</si>
  <si>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</si>
  <si>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</si>
  <si>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</si>
  <si>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</si>
  <si>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</si>
  <si>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</si>
  <si>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</si>
  <si>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</si>
  <si>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</si>
  <si>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</si>
  <si>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</si>
  <si>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</si>
  <si>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</si>
  <si>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</si>
  <si>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</si>
  <si>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</si>
  <si>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</si>
  <si>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</si>
  <si>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</si>
  <si>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</si>
  <si>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</si>
  <si>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</si>
  <si>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</si>
  <si>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</si>
  <si>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</si>
  <si>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</si>
  <si>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</si>
  <si>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</si>
  <si>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</si>
  <si>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</si>
  <si>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</si>
  <si>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</si>
  <si>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</si>
  <si>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</si>
  <si>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</si>
  <si>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</si>
  <si>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</si>
  <si>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</si>
  <si>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</si>
  <si>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</si>
  <si>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</si>
  <si>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</si>
  <si>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</si>
  <si>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</si>
  <si>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</si>
  <si>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</si>
  <si>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</si>
  <si>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</si>
  <si>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</si>
  <si>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</si>
  <si>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</si>
  <si>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</si>
  <si>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</si>
  <si>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</si>
  <si>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</si>
  <si>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</si>
  <si>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</si>
  <si>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</si>
  <si>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</si>
  <si>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</si>
  <si>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</si>
  <si>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</si>
  <si>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</si>
  <si>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</si>
  <si>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</si>
  <si>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</si>
  <si>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</si>
  <si>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</si>
  <si>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</si>
  <si>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</si>
  <si>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</si>
  <si>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</si>
  <si>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</si>
  <si>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</si>
  <si>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</si>
  <si>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</si>
  <si>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</si>
  <si>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</si>
  <si>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</si>
  <si>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</si>
  <si>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</si>
  <si>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</si>
  <si>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</si>
  <si>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</si>
  <si>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</si>
  <si>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</si>
  <si>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Краткое обоснование 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</si>
  <si>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</si>
  <si>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</si>
  <si>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</si>
  <si>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</si>
  <si>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</si>
  <si>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</si>
  <si>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</si>
  <si>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</si>
  <si>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</si>
  <si>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</si>
  <si>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</si>
  <si>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</si>
  <si>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</si>
  <si>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</si>
  <si>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</si>
  <si>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</si>
  <si>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</si>
  <si>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</si>
  <si>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</si>
  <si>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</si>
  <si>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</si>
  <si>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</si>
  <si>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</si>
  <si>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</si>
  <si>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</si>
  <si>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</si>
  <si>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</si>
  <si>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</si>
  <si>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</si>
  <si>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</si>
  <si>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</si>
  <si>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</si>
  <si>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</si>
  <si>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</si>
  <si>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</si>
  <si>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</si>
  <si>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</si>
  <si>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</si>
  <si>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</si>
  <si>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</si>
  <si>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</si>
  <si>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</si>
  <si>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</si>
  <si>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</si>
  <si>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</si>
  <si>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</si>
  <si>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1.2.1.2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</si>
  <si>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</si>
  <si>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</si>
  <si>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
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</si>
  <si>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2025 года</t>
    </r>
  </si>
  <si>
    <t>Факт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</si>
  <si>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2026 года</t>
    </r>
  </si>
  <si>
    <t>Предложение по корректировке утвержденного плана 2026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</si>
  <si>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2027 года</t>
    </r>
  </si>
  <si>
    <t>Предложение по корректировке утвержденного плана 2027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</si>
  <si>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2028 года</t>
    </r>
  </si>
  <si>
    <t>Предложение по корректировке утвержденного плана 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</si>
  <si>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2029 года</t>
    </r>
  </si>
  <si>
    <t>Предложение по корректировке утвержденного плана 2029 года</t>
  </si>
  <si>
    <t>1.2.2.2.1</t>
  </si>
  <si>
    <t>Курская область</t>
  </si>
  <si>
    <t xml:space="preserve">Реконструкция ЦРП-1 ст. Касторная-Новая </t>
  </si>
  <si>
    <t>O_Ю-В_046_001</t>
  </si>
  <si>
    <t>1.2.1.2.1</t>
  </si>
  <si>
    <t xml:space="preserve">Техническое перевооружение объекта Н/В ЛЭП от ТП-3 и Н/В ЛЭП от ТП-1 ст. Касторная-Новая
</t>
  </si>
  <si>
    <t>1.6.1</t>
  </si>
  <si>
    <t>Приобретение ДГА</t>
  </si>
  <si>
    <t>1.2.1.2.2</t>
  </si>
  <si>
    <t>н</t>
  </si>
  <si>
    <t xml:space="preserve">Фактический объем финансирования на 01.01.2024 года 
, млн рублей 
(с НДС) </t>
  </si>
  <si>
    <t>Финансирование капитальных вложений 2024 года, в прогнозных ценах соответствующих лет,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</si>
  <si>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</si>
  <si>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</si>
  <si>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</si>
  <si>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</si>
  <si>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</si>
  <si>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</si>
  <si>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</si>
  <si>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</si>
  <si>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</si>
  <si>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</si>
  <si>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</si>
  <si>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</si>
  <si>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</si>
  <si>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</si>
  <si>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</si>
  <si>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</si>
  <si>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</si>
  <si>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</si>
  <si>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</si>
  <si>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</si>
  <si>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Техническое перевооружение ВЛ - 10 кВ Ф "Станционный" от ТП- Курск"</t>
  </si>
  <si>
    <t>Техническое перевооружение КЛ-10 кВ ЦРП-10 кВ ст.Курск</t>
  </si>
  <si>
    <t>O_Ю-В_046_004</t>
  </si>
  <si>
    <t>O_Ю-В_046_005</t>
  </si>
  <si>
    <t>1.2.2.2.2</t>
  </si>
  <si>
    <t>О_Ю-В_046_002</t>
  </si>
  <si>
    <t>О_Ю-В_046_003</t>
  </si>
  <si>
    <t>Техническое перевооружение электросетевого хозяйства участка Поныри-Возы</t>
  </si>
  <si>
    <t>1.2.2.2.3</t>
  </si>
  <si>
    <t>Р_Ю-В_046_001</t>
  </si>
  <si>
    <t>с</t>
  </si>
  <si>
    <t>08.2020</t>
  </si>
  <si>
    <t>з</t>
  </si>
  <si>
    <t>1.2.2.2.4</t>
  </si>
  <si>
    <t>Q_Ю-В_046_001</t>
  </si>
  <si>
    <t>Техническое перевооружение ВЛ 10 кВ ст. Курбакинская, от ГПП-1 до РТП-Курбакинская</t>
  </si>
  <si>
    <t>Q_Ю-В_046_002</t>
  </si>
  <si>
    <t>Q_Ю-В_046_003</t>
  </si>
  <si>
    <t>Q_Ю-В_046_004</t>
  </si>
  <si>
    <t>Q_Ю-В_046_005</t>
  </si>
  <si>
    <t>Тяговая подстанция ПС 110 кВ Возы. Оснащение инженерно–техническими средствами охраны</t>
  </si>
  <si>
    <t>Приобретение ПП-500К</t>
  </si>
  <si>
    <t>Приобретение приборов учета электроэнергии</t>
  </si>
  <si>
    <t>Приобретение прибора ПРОРЫВ КТ-250</t>
  </si>
  <si>
    <t>1.6.2</t>
  </si>
  <si>
    <t>1.6.3</t>
  </si>
  <si>
    <t>1.6.4</t>
  </si>
  <si>
    <t>1.6.5</t>
  </si>
  <si>
    <t>Год раскрытия информации: 2026 год</t>
  </si>
  <si>
    <t>Предложение по корректировке утвержденного плана на 01.01.2026 года</t>
  </si>
  <si>
    <t>План 
на 01.01.2024 года</t>
  </si>
  <si>
    <t>План 
на 01.01.2026 года</t>
  </si>
  <si>
    <t>11.2024</t>
  </si>
  <si>
    <t>04.2025</t>
  </si>
  <si>
    <t>Приказ Министерства жилищно-коммунального хозяйства и ТЭК Курской области от 27.11.2025 г. №195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</si>
</sst>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4" applyNumberFormat="0" applyAlignment="0" applyProtection="0"/>
    <xf numFmtId="0" fontId="26" fillId="0" borderId="19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20" applyNumberFormat="0" applyFont="0" applyAlignment="0" applyProtection="0"/>
    <xf numFmtId="0" fontId="29" fillId="20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14" applyNumberFormat="0" applyAlignment="0" applyProtection="0"/>
    <xf numFmtId="0" fontId="29" fillId="20" borderId="21" applyNumberFormat="0" applyAlignment="0" applyProtection="0"/>
    <xf numFmtId="0" fontId="16" fillId="20" borderId="14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17" fillId="21" borderId="15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9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2" fillId="24" borderId="23" applyNumberFormat="0" applyProtection="0">
      <alignment horizontal="right" vertical="center"/>
    </xf>
  </cellStyleXfs>
  <cellXfs count="60">
    <xf numFmtId="0" fontId="0" fillId="0" borderId="0" xfId="0"/>
    <xf numFmtId="0" fontId="2" fillId="0" borderId="0" xfId="1" applyFont="1" applyFill="1" applyProtection="1">
      <protection locked="0"/>
    </xf>
    <xf numFmtId="0" fontId="10" fillId="0" borderId="0" xfId="4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4" applyFont="1" applyFill="1" applyAlignment="1" applyProtection="1"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4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73" fontId="2" fillId="0" borderId="0" xfId="1" applyNumberFormat="1" applyFont="1" applyFill="1" applyProtection="1">
      <protection locked="0"/>
    </xf>
    <xf numFmtId="173" fontId="43" fillId="0" borderId="0" xfId="1" applyNumberFormat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43" fillId="0" borderId="0" xfId="1" applyFont="1" applyFill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173" fontId="2" fillId="0" borderId="1" xfId="1324" applyNumberFormat="1" applyFont="1" applyFill="1" applyBorder="1" applyAlignment="1">
      <alignment horizontal="left" vertical="center" wrapText="1"/>
    </xf>
    <xf numFmtId="173" fontId="44" fillId="0" borderId="0" xfId="1" applyNumberFormat="1" applyFont="1" applyFill="1" applyProtection="1">
      <protection locked="0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173" fontId="5" fillId="0" borderId="0" xfId="1" applyNumberFormat="1" applyFont="1" applyFill="1" applyProtection="1">
      <protection locked="0"/>
    </xf>
    <xf numFmtId="173" fontId="45" fillId="0" borderId="0" xfId="1" applyNumberFormat="1" applyFont="1" applyFill="1" applyProtection="1"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right" vertical="center"/>
      <protection locked="0"/>
    </xf>
    <xf numFmtId="0" fontId="10" fillId="0" borderId="0" xfId="4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0" fontId="12" fillId="0" borderId="0" xfId="3" applyFont="1" applyFill="1" applyAlignment="1" applyProtection="1">
      <alignment horizontal="center" vertical="top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top" wrapText="1"/>
      <protection locked="0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4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1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colors>
    <mruColors>
      <color rgb="FFFF0066"/>
      <color rgb="FFFF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3668689</xdr:colOff>
      <xdr:row>1</xdr:row>
      <xdr:rowOff>6349</xdr:rowOff>
    </xdr:to>
    <xdr:sp macro="" textlink="">
      <xdr:nvSpPr>
        <xdr:cNvPr id="2" name="StampObjectLite4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3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Kobiashvili/Desktop/&#1048;&#1055;&#1056;%202026/&#1055;&#1086;&#1086;&#1073;&#1098;&#1077;&#1082;&#1090;&#1085;&#1086;&#1077;%20&#1085;&#1072;&#1087;&#1086;&#1083;&#1085;&#1077;&#1085;&#1080;&#1077;%20&#1048;&#1055;&#1056;%202025-2029%20&#1074;%20&#1062;&#1048;&#1053;&#1042;%20&#1085;&#1072;%2013%2004%20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E18">
            <v>3.1757270000000002</v>
          </cell>
          <cell r="AF18">
            <v>3.1757270000000002</v>
          </cell>
          <cell r="AO18">
            <v>280.23067535000001</v>
          </cell>
          <cell r="AP18">
            <v>210.74650367325415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тог"/>
      <sheetName val="Лист1"/>
    </sheetNames>
    <sheetDataSet>
      <sheetData sheetId="0">
        <row r="638">
          <cell r="BB638">
            <v>207.57077667325416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T92"/>
  <sheetViews>
    <sheetView tabSelected="1" view="pageBreakPreview" zoomScale="60" workbookViewId="0"/>
  </sheetViews>
  <sheetFormatPr defaultRowHeight="15.75"/>
  <cols>
    <col min="1" max="1" width="11.7109375" style="1" customWidth="1"/>
    <col min="2" max="2" width="75.85546875" style="1" customWidth="1"/>
    <col min="3" max="3" width="23.140625" style="1" customWidth="1"/>
    <col min="4" max="4" width="9.5703125" style="1" customWidth="1"/>
    <col min="5" max="5" width="12.5703125" style="1" customWidth="1"/>
    <col min="6" max="6" width="10.7109375" style="1" customWidth="1"/>
    <col min="7" max="7" width="10" style="1" customWidth="1"/>
    <col min="8" max="9" width="9.42578125" style="1" customWidth="1"/>
    <col min="10" max="10" width="13" style="1" customWidth="1"/>
    <col min="11" max="12" width="9.42578125" style="1" customWidth="1"/>
    <col min="13" max="13" width="13.7109375" style="1" customWidth="1"/>
    <col min="14" max="14" width="11.85546875" style="1" customWidth="1"/>
    <col min="15" max="15" width="13.140625" style="1" customWidth="1"/>
    <col min="16" max="16" width="15.140625" style="1" customWidth="1"/>
    <col min="17" max="17" width="15" style="1" customWidth="1"/>
    <col min="18" max="18" width="11.7109375" style="1" customWidth="1"/>
    <col min="19" max="19" width="14.85546875" style="1" customWidth="1"/>
    <col min="20" max="20" width="15.42578125" style="1" customWidth="1"/>
    <col min="21" max="21" width="13.5703125" style="1" customWidth="1"/>
    <col min="22" max="22" width="15.140625" style="1" customWidth="1"/>
    <col min="23" max="23" width="13.7109375" style="1" customWidth="1"/>
    <col min="24" max="24" width="13.28515625" style="1" customWidth="1"/>
    <col min="25" max="94" width="10" style="1" customWidth="1"/>
    <col min="95" max="95" width="26" style="1" customWidth="1"/>
    <col min="96" max="96" width="10.85546875" style="1" bestFit="1" customWidth="1"/>
    <col min="97" max="97" width="11" style="1" bestFit="1" customWidth="1"/>
    <col min="98" max="98" width="9.42578125" style="1" bestFit="1" customWidth="1"/>
    <col min="99" max="16384" width="9.140625" style="1"/>
  </cols>
  <sheetData>
    <row r="1" spans="1:95" s="3" customFormat="1" ht="62.1" customHeight="1">
      <c r="A1" s="2"/>
      <c r="B1" s="52" t="s">
        <v>132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</row>
    <row r="2" spans="1:95" s="3" customFormat="1" ht="24">
      <c r="A2" s="4"/>
      <c r="B2" s="53" t="s">
        <v>131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</row>
    <row r="3" spans="1:95" s="3" customFormat="1" ht="24">
      <c r="A3" s="4"/>
      <c r="B3" s="53" t="s">
        <v>130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</row>
    <row r="4" spans="1:95" s="3" customFormat="1" ht="24" customHeight="1">
      <c r="A4" s="5"/>
      <c r="B4" s="54" t="s">
        <v>129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</row>
    <row r="5" spans="1:95" s="3" customFormat="1" ht="23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</row>
    <row r="6" spans="1:95" s="3" customFormat="1" ht="24">
      <c r="A6" s="56" t="s">
        <v>165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</row>
    <row r="7" spans="1:95" s="3" customFormat="1" ht="27" customHeight="1">
      <c r="A7" s="57" t="s">
        <v>128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</row>
    <row r="8" spans="1:95" s="3" customFormat="1" ht="24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</row>
    <row r="9" spans="1:95" s="3" customFormat="1" ht="24">
      <c r="A9" s="58" t="s">
        <v>237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</row>
    <row r="10" spans="1:95" s="3" customFormat="1" ht="23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</row>
    <row r="11" spans="1:95" s="3" customFormat="1" ht="24" customHeight="1">
      <c r="A11" s="59" t="s">
        <v>166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</row>
    <row r="12" spans="1:95" s="3" customFormat="1" ht="24">
      <c r="A12" s="51" t="s">
        <v>243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</row>
    <row r="13" spans="1:95" s="3" customFormat="1" ht="24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</row>
    <row r="14" spans="1:95" s="24" customFormat="1" ht="88.5" customHeight="1">
      <c r="A14" s="48" t="s">
        <v>127</v>
      </c>
      <c r="B14" s="48" t="s">
        <v>126</v>
      </c>
      <c r="C14" s="48" t="s">
        <v>125</v>
      </c>
      <c r="D14" s="37" t="s">
        <v>124</v>
      </c>
      <c r="E14" s="48" t="s">
        <v>123</v>
      </c>
      <c r="F14" s="37" t="s">
        <v>122</v>
      </c>
      <c r="G14" s="37"/>
      <c r="H14" s="37" t="s">
        <v>121</v>
      </c>
      <c r="I14" s="37"/>
      <c r="J14" s="37"/>
      <c r="K14" s="37"/>
      <c r="L14" s="37"/>
      <c r="M14" s="37"/>
      <c r="N14" s="48" t="s">
        <v>120</v>
      </c>
      <c r="O14" s="48" t="s">
        <v>187</v>
      </c>
      <c r="P14" s="37" t="s">
        <v>119</v>
      </c>
      <c r="Q14" s="37"/>
      <c r="R14" s="37"/>
      <c r="S14" s="37"/>
      <c r="T14" s="37" t="s">
        <v>118</v>
      </c>
      <c r="U14" s="37"/>
      <c r="V14" s="38" t="s">
        <v>117</v>
      </c>
      <c r="W14" s="39"/>
      <c r="X14" s="40"/>
      <c r="Y14" s="44" t="s">
        <v>188</v>
      </c>
      <c r="Z14" s="45"/>
      <c r="AA14" s="45"/>
      <c r="AB14" s="45"/>
      <c r="AC14" s="45"/>
      <c r="AD14" s="45"/>
      <c r="AE14" s="45"/>
      <c r="AF14" s="45"/>
      <c r="AG14" s="45"/>
      <c r="AH14" s="46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6"/>
      <c r="CQ14" s="48" t="s">
        <v>116</v>
      </c>
    </row>
    <row r="15" spans="1:95" s="24" customFormat="1" ht="56.25" customHeight="1">
      <c r="A15" s="49"/>
      <c r="B15" s="49"/>
      <c r="C15" s="49"/>
      <c r="D15" s="37"/>
      <c r="E15" s="49"/>
      <c r="F15" s="37"/>
      <c r="G15" s="37"/>
      <c r="H15" s="44" t="s">
        <v>107</v>
      </c>
      <c r="I15" s="45"/>
      <c r="J15" s="46"/>
      <c r="K15" s="41" t="s">
        <v>106</v>
      </c>
      <c r="L15" s="42"/>
      <c r="M15" s="43"/>
      <c r="N15" s="49"/>
      <c r="O15" s="49"/>
      <c r="P15" s="37" t="s">
        <v>107</v>
      </c>
      <c r="Q15" s="37"/>
      <c r="R15" s="37" t="s">
        <v>106</v>
      </c>
      <c r="S15" s="37"/>
      <c r="T15" s="37"/>
      <c r="U15" s="37"/>
      <c r="V15" s="41"/>
      <c r="W15" s="42"/>
      <c r="X15" s="43"/>
      <c r="Y15" s="44" t="s">
        <v>107</v>
      </c>
      <c r="Z15" s="45"/>
      <c r="AA15" s="45"/>
      <c r="AB15" s="45"/>
      <c r="AC15" s="46"/>
      <c r="AD15" s="44" t="s">
        <v>168</v>
      </c>
      <c r="AE15" s="45"/>
      <c r="AF15" s="45"/>
      <c r="AG15" s="45"/>
      <c r="AH15" s="46"/>
      <c r="AI15" s="44" t="s">
        <v>167</v>
      </c>
      <c r="AJ15" s="45"/>
      <c r="AK15" s="45"/>
      <c r="AL15" s="45"/>
      <c r="AM15" s="46"/>
      <c r="AN15" s="44" t="s">
        <v>168</v>
      </c>
      <c r="AO15" s="45"/>
      <c r="AP15" s="45"/>
      <c r="AQ15" s="45"/>
      <c r="AR15" s="46"/>
      <c r="AS15" s="44" t="s">
        <v>169</v>
      </c>
      <c r="AT15" s="45"/>
      <c r="AU15" s="45"/>
      <c r="AV15" s="45"/>
      <c r="AW15" s="46"/>
      <c r="AX15" s="44" t="s">
        <v>170</v>
      </c>
      <c r="AY15" s="45"/>
      <c r="AZ15" s="45"/>
      <c r="BA15" s="45"/>
      <c r="BB15" s="46"/>
      <c r="BC15" s="44" t="s">
        <v>171</v>
      </c>
      <c r="BD15" s="45"/>
      <c r="BE15" s="45"/>
      <c r="BF15" s="45"/>
      <c r="BG15" s="46"/>
      <c r="BH15" s="44" t="s">
        <v>172</v>
      </c>
      <c r="BI15" s="45"/>
      <c r="BJ15" s="45"/>
      <c r="BK15" s="45"/>
      <c r="BL15" s="46"/>
      <c r="BM15" s="44" t="s">
        <v>173</v>
      </c>
      <c r="BN15" s="45"/>
      <c r="BO15" s="45"/>
      <c r="BP15" s="45"/>
      <c r="BQ15" s="46"/>
      <c r="BR15" s="44" t="s">
        <v>174</v>
      </c>
      <c r="BS15" s="45"/>
      <c r="BT15" s="45"/>
      <c r="BU15" s="45"/>
      <c r="BV15" s="46"/>
      <c r="BW15" s="44" t="s">
        <v>175</v>
      </c>
      <c r="BX15" s="45"/>
      <c r="BY15" s="45"/>
      <c r="BZ15" s="45"/>
      <c r="CA15" s="46"/>
      <c r="CB15" s="44" t="s">
        <v>176</v>
      </c>
      <c r="CC15" s="45"/>
      <c r="CD15" s="45"/>
      <c r="CE15" s="45"/>
      <c r="CF15" s="46"/>
      <c r="CG15" s="44" t="s">
        <v>115</v>
      </c>
      <c r="CH15" s="45"/>
      <c r="CI15" s="45"/>
      <c r="CJ15" s="45"/>
      <c r="CK15" s="46"/>
      <c r="CL15" s="44" t="s">
        <v>114</v>
      </c>
      <c r="CM15" s="45"/>
      <c r="CN15" s="45"/>
      <c r="CO15" s="45"/>
      <c r="CP15" s="46"/>
      <c r="CQ15" s="49"/>
    </row>
    <row r="16" spans="1:95" s="24" customFormat="1" ht="148.5" customHeight="1">
      <c r="A16" s="50"/>
      <c r="B16" s="50"/>
      <c r="C16" s="50"/>
      <c r="D16" s="37"/>
      <c r="E16" s="50"/>
      <c r="F16" s="36" t="s">
        <v>113</v>
      </c>
      <c r="G16" s="36" t="s">
        <v>106</v>
      </c>
      <c r="H16" s="34" t="s">
        <v>112</v>
      </c>
      <c r="I16" s="34" t="s">
        <v>111</v>
      </c>
      <c r="J16" s="34" t="s">
        <v>110</v>
      </c>
      <c r="K16" s="34" t="s">
        <v>112</v>
      </c>
      <c r="L16" s="34" t="s">
        <v>111</v>
      </c>
      <c r="M16" s="34" t="s">
        <v>110</v>
      </c>
      <c r="N16" s="50"/>
      <c r="O16" s="50"/>
      <c r="P16" s="34" t="s">
        <v>109</v>
      </c>
      <c r="Q16" s="34" t="s">
        <v>108</v>
      </c>
      <c r="R16" s="34" t="s">
        <v>109</v>
      </c>
      <c r="S16" s="34" t="s">
        <v>108</v>
      </c>
      <c r="T16" s="35" t="s">
        <v>107</v>
      </c>
      <c r="U16" s="35" t="s">
        <v>106</v>
      </c>
      <c r="V16" s="34" t="s">
        <v>239</v>
      </c>
      <c r="W16" s="34" t="s">
        <v>240</v>
      </c>
      <c r="X16" s="34" t="s">
        <v>238</v>
      </c>
      <c r="Y16" s="34" t="s">
        <v>105</v>
      </c>
      <c r="Z16" s="34" t="s">
        <v>104</v>
      </c>
      <c r="AA16" s="34" t="s">
        <v>103</v>
      </c>
      <c r="AB16" s="35" t="s">
        <v>102</v>
      </c>
      <c r="AC16" s="35" t="s">
        <v>101</v>
      </c>
      <c r="AD16" s="34" t="s">
        <v>105</v>
      </c>
      <c r="AE16" s="34" t="s">
        <v>104</v>
      </c>
      <c r="AF16" s="34" t="s">
        <v>103</v>
      </c>
      <c r="AG16" s="35" t="s">
        <v>102</v>
      </c>
      <c r="AH16" s="35" t="s">
        <v>101</v>
      </c>
      <c r="AI16" s="34" t="s">
        <v>105</v>
      </c>
      <c r="AJ16" s="34" t="s">
        <v>104</v>
      </c>
      <c r="AK16" s="34" t="s">
        <v>103</v>
      </c>
      <c r="AL16" s="35" t="s">
        <v>102</v>
      </c>
      <c r="AM16" s="35" t="s">
        <v>101</v>
      </c>
      <c r="AN16" s="34" t="s">
        <v>105</v>
      </c>
      <c r="AO16" s="34" t="s">
        <v>104</v>
      </c>
      <c r="AP16" s="34" t="s">
        <v>103</v>
      </c>
      <c r="AQ16" s="35" t="s">
        <v>102</v>
      </c>
      <c r="AR16" s="35" t="s">
        <v>101</v>
      </c>
      <c r="AS16" s="34" t="s">
        <v>105</v>
      </c>
      <c r="AT16" s="34" t="s">
        <v>104</v>
      </c>
      <c r="AU16" s="34" t="s">
        <v>103</v>
      </c>
      <c r="AV16" s="35" t="s">
        <v>102</v>
      </c>
      <c r="AW16" s="35" t="s">
        <v>101</v>
      </c>
      <c r="AX16" s="34" t="s">
        <v>105</v>
      </c>
      <c r="AY16" s="34" t="s">
        <v>104</v>
      </c>
      <c r="AZ16" s="34" t="s">
        <v>103</v>
      </c>
      <c r="BA16" s="35" t="s">
        <v>102</v>
      </c>
      <c r="BB16" s="35" t="s">
        <v>101</v>
      </c>
      <c r="BC16" s="34" t="s">
        <v>105</v>
      </c>
      <c r="BD16" s="34" t="s">
        <v>104</v>
      </c>
      <c r="BE16" s="34" t="s">
        <v>103</v>
      </c>
      <c r="BF16" s="35" t="s">
        <v>102</v>
      </c>
      <c r="BG16" s="35" t="s">
        <v>101</v>
      </c>
      <c r="BH16" s="34" t="s">
        <v>105</v>
      </c>
      <c r="BI16" s="34" t="s">
        <v>104</v>
      </c>
      <c r="BJ16" s="34" t="s">
        <v>103</v>
      </c>
      <c r="BK16" s="35" t="s">
        <v>102</v>
      </c>
      <c r="BL16" s="35" t="s">
        <v>101</v>
      </c>
      <c r="BM16" s="34" t="s">
        <v>105</v>
      </c>
      <c r="BN16" s="34" t="s">
        <v>104</v>
      </c>
      <c r="BO16" s="34" t="s">
        <v>103</v>
      </c>
      <c r="BP16" s="35" t="s">
        <v>102</v>
      </c>
      <c r="BQ16" s="35" t="s">
        <v>101</v>
      </c>
      <c r="BR16" s="34" t="s">
        <v>105</v>
      </c>
      <c r="BS16" s="34" t="s">
        <v>104</v>
      </c>
      <c r="BT16" s="34" t="s">
        <v>103</v>
      </c>
      <c r="BU16" s="35" t="s">
        <v>102</v>
      </c>
      <c r="BV16" s="35" t="s">
        <v>101</v>
      </c>
      <c r="BW16" s="34" t="s">
        <v>105</v>
      </c>
      <c r="BX16" s="34" t="s">
        <v>104</v>
      </c>
      <c r="BY16" s="34" t="s">
        <v>103</v>
      </c>
      <c r="BZ16" s="35" t="s">
        <v>102</v>
      </c>
      <c r="CA16" s="35" t="s">
        <v>101</v>
      </c>
      <c r="CB16" s="34" t="s">
        <v>105</v>
      </c>
      <c r="CC16" s="34" t="s">
        <v>104</v>
      </c>
      <c r="CD16" s="34" t="s">
        <v>103</v>
      </c>
      <c r="CE16" s="35" t="s">
        <v>102</v>
      </c>
      <c r="CF16" s="35" t="s">
        <v>101</v>
      </c>
      <c r="CG16" s="34" t="s">
        <v>105</v>
      </c>
      <c r="CH16" s="34" t="s">
        <v>104</v>
      </c>
      <c r="CI16" s="34" t="s">
        <v>103</v>
      </c>
      <c r="CJ16" s="35" t="s">
        <v>102</v>
      </c>
      <c r="CK16" s="35" t="s">
        <v>101</v>
      </c>
      <c r="CL16" s="34" t="s">
        <v>105</v>
      </c>
      <c r="CM16" s="34" t="s">
        <v>104</v>
      </c>
      <c r="CN16" s="34" t="s">
        <v>103</v>
      </c>
      <c r="CO16" s="35" t="s">
        <v>102</v>
      </c>
      <c r="CP16" s="34" t="s">
        <v>101</v>
      </c>
      <c r="CQ16" s="50"/>
    </row>
    <row r="17" spans="1:98" s="24" customFormat="1" ht="20.25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4">
        <v>13</v>
      </c>
      <c r="N17" s="34">
        <v>14</v>
      </c>
      <c r="O17" s="34">
        <v>15</v>
      </c>
      <c r="P17" s="9" t="s">
        <v>100</v>
      </c>
      <c r="Q17" s="9" t="s">
        <v>99</v>
      </c>
      <c r="R17" s="9" t="s">
        <v>98</v>
      </c>
      <c r="S17" s="9" t="s">
        <v>97</v>
      </c>
      <c r="T17" s="34">
        <v>17</v>
      </c>
      <c r="U17" s="34">
        <v>18</v>
      </c>
      <c r="V17" s="34">
        <v>19</v>
      </c>
      <c r="W17" s="34">
        <v>20</v>
      </c>
      <c r="X17" s="34">
        <v>21</v>
      </c>
      <c r="Y17" s="34">
        <v>22</v>
      </c>
      <c r="Z17" s="34">
        <v>23</v>
      </c>
      <c r="AA17" s="34">
        <v>24</v>
      </c>
      <c r="AB17" s="34">
        <v>25</v>
      </c>
      <c r="AC17" s="34">
        <v>26</v>
      </c>
      <c r="AD17" s="34">
        <v>27</v>
      </c>
      <c r="AE17" s="34">
        <v>28</v>
      </c>
      <c r="AF17" s="34">
        <v>29</v>
      </c>
      <c r="AG17" s="34">
        <v>30</v>
      </c>
      <c r="AH17" s="34">
        <v>31</v>
      </c>
      <c r="AI17" s="9" t="s">
        <v>189</v>
      </c>
      <c r="AJ17" s="9" t="s">
        <v>190</v>
      </c>
      <c r="AK17" s="9" t="s">
        <v>191</v>
      </c>
      <c r="AL17" s="9" t="s">
        <v>192</v>
      </c>
      <c r="AM17" s="9" t="s">
        <v>193</v>
      </c>
      <c r="AN17" s="9" t="s">
        <v>194</v>
      </c>
      <c r="AO17" s="9" t="s">
        <v>195</v>
      </c>
      <c r="AP17" s="9" t="s">
        <v>196</v>
      </c>
      <c r="AQ17" s="9" t="s">
        <v>197</v>
      </c>
      <c r="AR17" s="9" t="s">
        <v>198</v>
      </c>
      <c r="AS17" s="9" t="s">
        <v>199</v>
      </c>
      <c r="AT17" s="9" t="s">
        <v>200</v>
      </c>
      <c r="AU17" s="9" t="s">
        <v>201</v>
      </c>
      <c r="AV17" s="9" t="s">
        <v>202</v>
      </c>
      <c r="AW17" s="9" t="s">
        <v>203</v>
      </c>
      <c r="AX17" s="9" t="s">
        <v>204</v>
      </c>
      <c r="AY17" s="9" t="s">
        <v>205</v>
      </c>
      <c r="AZ17" s="9" t="s">
        <v>206</v>
      </c>
      <c r="BA17" s="9" t="s">
        <v>207</v>
      </c>
      <c r="BB17" s="9" t="s">
        <v>208</v>
      </c>
      <c r="BC17" s="9" t="s">
        <v>133</v>
      </c>
      <c r="BD17" s="9" t="s">
        <v>134</v>
      </c>
      <c r="BE17" s="9" t="s">
        <v>135</v>
      </c>
      <c r="BF17" s="9" t="s">
        <v>136</v>
      </c>
      <c r="BG17" s="9" t="s">
        <v>137</v>
      </c>
      <c r="BH17" s="9" t="s">
        <v>138</v>
      </c>
      <c r="BI17" s="9" t="s">
        <v>139</v>
      </c>
      <c r="BJ17" s="9" t="s">
        <v>140</v>
      </c>
      <c r="BK17" s="9" t="s">
        <v>141</v>
      </c>
      <c r="BL17" s="9" t="s">
        <v>142</v>
      </c>
      <c r="BM17" s="9" t="s">
        <v>143</v>
      </c>
      <c r="BN17" s="9" t="s">
        <v>144</v>
      </c>
      <c r="BO17" s="9" t="s">
        <v>145</v>
      </c>
      <c r="BP17" s="9" t="s">
        <v>146</v>
      </c>
      <c r="BQ17" s="9" t="s">
        <v>147</v>
      </c>
      <c r="BR17" s="9" t="s">
        <v>148</v>
      </c>
      <c r="BS17" s="9" t="s">
        <v>149</v>
      </c>
      <c r="BT17" s="9" t="s">
        <v>150</v>
      </c>
      <c r="BU17" s="9" t="s">
        <v>151</v>
      </c>
      <c r="BV17" s="9" t="s">
        <v>152</v>
      </c>
      <c r="BW17" s="9" t="s">
        <v>153</v>
      </c>
      <c r="BX17" s="9" t="s">
        <v>154</v>
      </c>
      <c r="BY17" s="9" t="s">
        <v>155</v>
      </c>
      <c r="BZ17" s="9" t="s">
        <v>156</v>
      </c>
      <c r="CA17" s="9" t="s">
        <v>157</v>
      </c>
      <c r="CB17" s="9" t="s">
        <v>158</v>
      </c>
      <c r="CC17" s="9" t="s">
        <v>159</v>
      </c>
      <c r="CD17" s="9" t="s">
        <v>160</v>
      </c>
      <c r="CE17" s="9" t="s">
        <v>161</v>
      </c>
      <c r="CF17" s="9" t="s">
        <v>162</v>
      </c>
      <c r="CG17" s="34">
        <v>33</v>
      </c>
      <c r="CH17" s="34">
        <v>34</v>
      </c>
      <c r="CI17" s="34">
        <v>35</v>
      </c>
      <c r="CJ17" s="34">
        <v>36</v>
      </c>
      <c r="CK17" s="34">
        <v>37</v>
      </c>
      <c r="CL17" s="34">
        <v>38</v>
      </c>
      <c r="CM17" s="34">
        <v>39</v>
      </c>
      <c r="CN17" s="34">
        <v>40</v>
      </c>
      <c r="CO17" s="34">
        <v>41</v>
      </c>
      <c r="CP17" s="34">
        <v>42</v>
      </c>
      <c r="CQ17" s="34">
        <v>43</v>
      </c>
      <c r="CS17" s="25"/>
      <c r="CT17" s="25"/>
    </row>
    <row r="18" spans="1:98" s="3" customFormat="1" ht="39.75" customHeight="1">
      <c r="A18" s="10" t="s">
        <v>96</v>
      </c>
      <c r="B18" s="11" t="s">
        <v>95</v>
      </c>
      <c r="C18" s="8" t="s">
        <v>1</v>
      </c>
      <c r="D18" s="13">
        <f>SUM(D19:D24)</f>
        <v>0</v>
      </c>
      <c r="E18" s="13">
        <f t="shared" ref="E18:X18" si="0">SUM(E19:E24)</f>
        <v>0</v>
      </c>
      <c r="F18" s="13">
        <f t="shared" ref="F18" si="1">SUM(F19:F24)</f>
        <v>0</v>
      </c>
      <c r="G18" s="13">
        <f t="shared" si="0"/>
        <v>0</v>
      </c>
      <c r="H18" s="13">
        <f t="shared" ref="H18:J18" si="2">SUM(H19:H24)</f>
        <v>0.59123999999999999</v>
      </c>
      <c r="I18" s="13">
        <f t="shared" si="2"/>
        <v>42.343859999999999</v>
      </c>
      <c r="J18" s="13">
        <f t="shared" si="2"/>
        <v>0</v>
      </c>
      <c r="K18" s="13">
        <f t="shared" si="0"/>
        <v>2.2726319999999998</v>
      </c>
      <c r="L18" s="13">
        <f t="shared" si="0"/>
        <v>49.929563999999999</v>
      </c>
      <c r="M18" s="13">
        <f t="shared" si="0"/>
        <v>0</v>
      </c>
      <c r="N18" s="13">
        <f t="shared" si="0"/>
        <v>0</v>
      </c>
      <c r="O18" s="13">
        <f t="shared" si="0"/>
        <v>3.9443159999999997</v>
      </c>
      <c r="P18" s="13">
        <f t="shared" ref="P18:Q18" si="3">SUM(P19:P24)</f>
        <v>388.25464799999997</v>
      </c>
      <c r="Q18" s="13">
        <f t="shared" si="3"/>
        <v>418.78208519999998</v>
      </c>
      <c r="R18" s="13">
        <f t="shared" si="0"/>
        <v>405.5382328</v>
      </c>
      <c r="S18" s="13">
        <f t="shared" si="0"/>
        <v>534.57372060573482</v>
      </c>
      <c r="T18" s="13">
        <f t="shared" ref="T18" si="4">SUM(T19:T24)</f>
        <v>427.79439521999996</v>
      </c>
      <c r="U18" s="13">
        <f t="shared" si="0"/>
        <v>565.27182421717214</v>
      </c>
      <c r="V18" s="13">
        <f t="shared" si="0"/>
        <v>0</v>
      </c>
      <c r="W18" s="13">
        <f t="shared" si="0"/>
        <v>401.21573521999994</v>
      </c>
      <c r="X18" s="13">
        <f t="shared" si="0"/>
        <v>521.60684398917215</v>
      </c>
      <c r="Y18" s="13">
        <f t="shared" ref="Y18:AC18" si="5">SUM(Y19:Y24)</f>
        <v>0</v>
      </c>
      <c r="Z18" s="13">
        <f t="shared" si="5"/>
        <v>0</v>
      </c>
      <c r="AA18" s="13">
        <f t="shared" si="5"/>
        <v>0</v>
      </c>
      <c r="AB18" s="13">
        <f t="shared" si="5"/>
        <v>0</v>
      </c>
      <c r="AC18" s="13">
        <f t="shared" si="5"/>
        <v>0</v>
      </c>
      <c r="AD18" s="13">
        <f t="shared" ref="AD18:AH18" si="6">SUM(AD19:AD24)</f>
        <v>19.284936668000004</v>
      </c>
      <c r="AE18" s="13">
        <f t="shared" si="6"/>
        <v>0</v>
      </c>
      <c r="AF18" s="13">
        <f t="shared" si="6"/>
        <v>0</v>
      </c>
      <c r="AG18" s="13">
        <f t="shared" si="6"/>
        <v>0</v>
      </c>
      <c r="AH18" s="13">
        <f t="shared" si="6"/>
        <v>0</v>
      </c>
      <c r="AI18" s="13">
        <f t="shared" ref="AI18:AM18" si="7">SUM(AI19:AI24)</f>
        <v>17.570407331999998</v>
      </c>
      <c r="AJ18" s="13">
        <f t="shared" si="7"/>
        <v>0</v>
      </c>
      <c r="AK18" s="13">
        <f t="shared" si="7"/>
        <v>0</v>
      </c>
      <c r="AL18" s="13">
        <f t="shared" si="7"/>
        <v>13.32574</v>
      </c>
      <c r="AM18" s="13">
        <f t="shared" si="7"/>
        <v>4.2446673319999988</v>
      </c>
      <c r="AN18" s="13">
        <f t="shared" ref="AN18:AW18" si="8">SUM(AN19:AN24)</f>
        <v>20.43572756</v>
      </c>
      <c r="AO18" s="13">
        <f t="shared" si="8"/>
        <v>0</v>
      </c>
      <c r="AP18" s="13">
        <f t="shared" si="8"/>
        <v>0</v>
      </c>
      <c r="AQ18" s="13">
        <f t="shared" si="8"/>
        <v>13.32574</v>
      </c>
      <c r="AR18" s="13">
        <f t="shared" si="8"/>
        <v>7.1099875600000004</v>
      </c>
      <c r="AS18" s="13">
        <f t="shared" si="8"/>
        <v>80.209580819999999</v>
      </c>
      <c r="AT18" s="13">
        <f t="shared" si="8"/>
        <v>0</v>
      </c>
      <c r="AU18" s="13">
        <f t="shared" si="8"/>
        <v>0</v>
      </c>
      <c r="AV18" s="13">
        <f t="shared" si="8"/>
        <v>26.544129999999999</v>
      </c>
      <c r="AW18" s="13">
        <f t="shared" si="8"/>
        <v>53.665450819999997</v>
      </c>
      <c r="AX18" s="13">
        <f t="shared" ref="AX18:CF18" si="9">SUM(AX19:AX24)</f>
        <v>43.364228999999995</v>
      </c>
      <c r="AY18" s="13">
        <f t="shared" si="9"/>
        <v>0</v>
      </c>
      <c r="AZ18" s="13">
        <f t="shared" si="9"/>
        <v>0</v>
      </c>
      <c r="BA18" s="13">
        <f t="shared" si="9"/>
        <v>26.544129999999999</v>
      </c>
      <c r="BB18" s="13">
        <f t="shared" si="9"/>
        <v>16.820098999999995</v>
      </c>
      <c r="BC18" s="13">
        <f t="shared" si="9"/>
        <v>54.009419999999992</v>
      </c>
      <c r="BD18" s="13">
        <f t="shared" si="9"/>
        <v>0</v>
      </c>
      <c r="BE18" s="13">
        <f t="shared" si="9"/>
        <v>0</v>
      </c>
      <c r="BF18" s="13">
        <f t="shared" si="9"/>
        <v>26.544130000000003</v>
      </c>
      <c r="BG18" s="13">
        <f t="shared" si="9"/>
        <v>27.465289999999989</v>
      </c>
      <c r="BH18" s="13">
        <f t="shared" si="9"/>
        <v>57.907484070327961</v>
      </c>
      <c r="BI18" s="13">
        <f t="shared" si="9"/>
        <v>0</v>
      </c>
      <c r="BJ18" s="13">
        <f t="shared" si="9"/>
        <v>0</v>
      </c>
      <c r="BK18" s="13">
        <f t="shared" si="9"/>
        <v>47.242430160554498</v>
      </c>
      <c r="BL18" s="13">
        <f t="shared" si="9"/>
        <v>10.665053909773464</v>
      </c>
      <c r="BM18" s="13">
        <f t="shared" si="9"/>
        <v>58.44</v>
      </c>
      <c r="BN18" s="13">
        <f t="shared" si="9"/>
        <v>0</v>
      </c>
      <c r="BO18" s="13">
        <f t="shared" si="9"/>
        <v>0</v>
      </c>
      <c r="BP18" s="13">
        <f t="shared" si="9"/>
        <v>26.544130000000003</v>
      </c>
      <c r="BQ18" s="13">
        <f t="shared" si="9"/>
        <v>31.895869999999995</v>
      </c>
      <c r="BR18" s="13">
        <f t="shared" si="9"/>
        <v>62.913500151399376</v>
      </c>
      <c r="BS18" s="13">
        <f t="shared" si="9"/>
        <v>0</v>
      </c>
      <c r="BT18" s="13">
        <f t="shared" si="9"/>
        <v>0</v>
      </c>
      <c r="BU18" s="13">
        <f t="shared" si="9"/>
        <v>47.242430160554498</v>
      </c>
      <c r="BV18" s="13">
        <f t="shared" si="9"/>
        <v>15.671069990844877</v>
      </c>
      <c r="BW18" s="13">
        <f t="shared" si="9"/>
        <v>139.80693719999999</v>
      </c>
      <c r="BX18" s="13">
        <f t="shared" si="9"/>
        <v>0</v>
      </c>
      <c r="BY18" s="13">
        <f t="shared" si="9"/>
        <v>0</v>
      </c>
      <c r="BZ18" s="13">
        <f t="shared" si="9"/>
        <v>26.544130000000003</v>
      </c>
      <c r="CA18" s="13">
        <f t="shared" si="9"/>
        <v>113.26280719999998</v>
      </c>
      <c r="CB18" s="13">
        <f t="shared" si="9"/>
        <v>89.051134319642742</v>
      </c>
      <c r="CC18" s="13">
        <f t="shared" si="9"/>
        <v>0</v>
      </c>
      <c r="CD18" s="13">
        <f t="shared" si="9"/>
        <v>0</v>
      </c>
      <c r="CE18" s="13">
        <f t="shared" si="9"/>
        <v>47.242430160554498</v>
      </c>
      <c r="CF18" s="13">
        <f t="shared" si="9"/>
        <v>41.808704159088251</v>
      </c>
      <c r="CG18" s="13">
        <f>SUM(CG19:CG24)</f>
        <v>350.03634535199996</v>
      </c>
      <c r="CH18" s="13">
        <f t="shared" ref="CH18:CP18" si="10">SUM(CH19:CH24)</f>
        <v>0</v>
      </c>
      <c r="CI18" s="13">
        <f t="shared" si="10"/>
        <v>0</v>
      </c>
      <c r="CJ18" s="13">
        <f t="shared" si="10"/>
        <v>119.50226000000001</v>
      </c>
      <c r="CK18" s="13">
        <f t="shared" si="10"/>
        <v>230.53408535199998</v>
      </c>
      <c r="CL18" s="13">
        <f>SUM(CL19:CL24)</f>
        <v>273.67207510137007</v>
      </c>
      <c r="CM18" s="13">
        <f t="shared" si="10"/>
        <v>0</v>
      </c>
      <c r="CN18" s="13">
        <f t="shared" si="10"/>
        <v>0</v>
      </c>
      <c r="CO18" s="13">
        <f t="shared" si="10"/>
        <v>181.59716048166348</v>
      </c>
      <c r="CP18" s="13">
        <f t="shared" si="10"/>
        <v>92.07491461970659</v>
      </c>
      <c r="CQ18" s="12" t="s">
        <v>0</v>
      </c>
      <c r="CR18" s="32">
        <f>(CG18-AI18)/1.2</f>
        <v>277.05494834999996</v>
      </c>
      <c r="CS18" s="32">
        <f>(CL18-AN18)/1.22</f>
        <v>207.57077667325416</v>
      </c>
      <c r="CT18" s="23"/>
    </row>
    <row r="19" spans="1:98" s="3" customFormat="1" ht="39.75" customHeight="1">
      <c r="A19" s="10" t="s">
        <v>94</v>
      </c>
      <c r="B19" s="11" t="s">
        <v>93</v>
      </c>
      <c r="C19" s="8" t="s">
        <v>1</v>
      </c>
      <c r="D19" s="18">
        <f>D26</f>
        <v>0</v>
      </c>
      <c r="E19" s="18">
        <f t="shared" ref="E19:X19" si="11">E26</f>
        <v>0</v>
      </c>
      <c r="F19" s="18">
        <f t="shared" ref="F19" si="12">F26</f>
        <v>0</v>
      </c>
      <c r="G19" s="18">
        <f t="shared" si="11"/>
        <v>0</v>
      </c>
      <c r="H19" s="13">
        <f t="shared" ref="H19:J19" si="13">H26</f>
        <v>0</v>
      </c>
      <c r="I19" s="13">
        <f t="shared" si="13"/>
        <v>0</v>
      </c>
      <c r="J19" s="13">
        <f t="shared" si="13"/>
        <v>0</v>
      </c>
      <c r="K19" s="13">
        <f t="shared" si="11"/>
        <v>0</v>
      </c>
      <c r="L19" s="13">
        <f t="shared" si="11"/>
        <v>0</v>
      </c>
      <c r="M19" s="13">
        <f t="shared" si="11"/>
        <v>0</v>
      </c>
      <c r="N19" s="13">
        <f t="shared" si="11"/>
        <v>0</v>
      </c>
      <c r="O19" s="13">
        <f t="shared" si="11"/>
        <v>0</v>
      </c>
      <c r="P19" s="13">
        <f t="shared" ref="P19:Q19" si="14">P26</f>
        <v>0</v>
      </c>
      <c r="Q19" s="13">
        <f t="shared" si="14"/>
        <v>0</v>
      </c>
      <c r="R19" s="13">
        <f t="shared" si="11"/>
        <v>0</v>
      </c>
      <c r="S19" s="13">
        <f t="shared" si="11"/>
        <v>0</v>
      </c>
      <c r="T19" s="13">
        <f t="shared" ref="T19" si="15">T26</f>
        <v>0</v>
      </c>
      <c r="U19" s="13">
        <f t="shared" si="11"/>
        <v>0</v>
      </c>
      <c r="V19" s="13">
        <f t="shared" si="11"/>
        <v>0</v>
      </c>
      <c r="W19" s="13">
        <f t="shared" si="11"/>
        <v>0</v>
      </c>
      <c r="X19" s="13">
        <f t="shared" si="11"/>
        <v>0</v>
      </c>
      <c r="Y19" s="13">
        <f t="shared" ref="Y19:AM19" si="16">Y26</f>
        <v>0</v>
      </c>
      <c r="Z19" s="13">
        <f t="shared" si="16"/>
        <v>0</v>
      </c>
      <c r="AA19" s="13">
        <f t="shared" si="16"/>
        <v>0</v>
      </c>
      <c r="AB19" s="13">
        <f t="shared" si="16"/>
        <v>0</v>
      </c>
      <c r="AC19" s="13">
        <f t="shared" si="16"/>
        <v>0</v>
      </c>
      <c r="AD19" s="13">
        <f t="shared" si="16"/>
        <v>0</v>
      </c>
      <c r="AE19" s="13">
        <f t="shared" si="16"/>
        <v>0</v>
      </c>
      <c r="AF19" s="13">
        <f t="shared" si="16"/>
        <v>0</v>
      </c>
      <c r="AG19" s="13">
        <f t="shared" si="16"/>
        <v>0</v>
      </c>
      <c r="AH19" s="13">
        <f t="shared" si="16"/>
        <v>0</v>
      </c>
      <c r="AI19" s="13">
        <f t="shared" si="16"/>
        <v>0</v>
      </c>
      <c r="AJ19" s="13">
        <f t="shared" si="16"/>
        <v>0</v>
      </c>
      <c r="AK19" s="13">
        <f t="shared" si="16"/>
        <v>0</v>
      </c>
      <c r="AL19" s="13">
        <f t="shared" si="16"/>
        <v>0</v>
      </c>
      <c r="AM19" s="13">
        <f t="shared" si="16"/>
        <v>0</v>
      </c>
      <c r="AN19" s="13">
        <f t="shared" ref="AN19:AW19" si="17">AN26</f>
        <v>0</v>
      </c>
      <c r="AO19" s="13">
        <f t="shared" si="17"/>
        <v>0</v>
      </c>
      <c r="AP19" s="13">
        <f t="shared" si="17"/>
        <v>0</v>
      </c>
      <c r="AQ19" s="13">
        <f t="shared" si="17"/>
        <v>0</v>
      </c>
      <c r="AR19" s="13">
        <f t="shared" si="17"/>
        <v>0</v>
      </c>
      <c r="AS19" s="13">
        <f t="shared" si="17"/>
        <v>0</v>
      </c>
      <c r="AT19" s="13">
        <f t="shared" si="17"/>
        <v>0</v>
      </c>
      <c r="AU19" s="13">
        <f t="shared" si="17"/>
        <v>0</v>
      </c>
      <c r="AV19" s="13">
        <f t="shared" si="17"/>
        <v>0</v>
      </c>
      <c r="AW19" s="13">
        <f t="shared" si="17"/>
        <v>0</v>
      </c>
      <c r="AX19" s="13">
        <f t="shared" ref="AX19:CF19" si="18">AX26</f>
        <v>0</v>
      </c>
      <c r="AY19" s="13">
        <f t="shared" si="18"/>
        <v>0</v>
      </c>
      <c r="AZ19" s="13">
        <f t="shared" si="18"/>
        <v>0</v>
      </c>
      <c r="BA19" s="13">
        <f t="shared" si="18"/>
        <v>0</v>
      </c>
      <c r="BB19" s="13">
        <f t="shared" si="18"/>
        <v>0</v>
      </c>
      <c r="BC19" s="13">
        <f t="shared" si="18"/>
        <v>0</v>
      </c>
      <c r="BD19" s="13">
        <f t="shared" si="18"/>
        <v>0</v>
      </c>
      <c r="BE19" s="13">
        <f t="shared" si="18"/>
        <v>0</v>
      </c>
      <c r="BF19" s="13">
        <f t="shared" si="18"/>
        <v>0</v>
      </c>
      <c r="BG19" s="13">
        <f t="shared" si="18"/>
        <v>0</v>
      </c>
      <c r="BH19" s="13">
        <f t="shared" si="18"/>
        <v>0</v>
      </c>
      <c r="BI19" s="13">
        <f t="shared" si="18"/>
        <v>0</v>
      </c>
      <c r="BJ19" s="13">
        <f t="shared" si="18"/>
        <v>0</v>
      </c>
      <c r="BK19" s="13">
        <f t="shared" si="18"/>
        <v>0</v>
      </c>
      <c r="BL19" s="13">
        <f t="shared" si="18"/>
        <v>0</v>
      </c>
      <c r="BM19" s="13">
        <f t="shared" si="18"/>
        <v>0</v>
      </c>
      <c r="BN19" s="13">
        <f t="shared" si="18"/>
        <v>0</v>
      </c>
      <c r="BO19" s="13">
        <f t="shared" si="18"/>
        <v>0</v>
      </c>
      <c r="BP19" s="13">
        <f t="shared" si="18"/>
        <v>0</v>
      </c>
      <c r="BQ19" s="13">
        <f t="shared" si="18"/>
        <v>0</v>
      </c>
      <c r="BR19" s="13">
        <f t="shared" si="18"/>
        <v>0</v>
      </c>
      <c r="BS19" s="13">
        <f t="shared" si="18"/>
        <v>0</v>
      </c>
      <c r="BT19" s="13">
        <f t="shared" si="18"/>
        <v>0</v>
      </c>
      <c r="BU19" s="13">
        <f t="shared" si="18"/>
        <v>0</v>
      </c>
      <c r="BV19" s="13">
        <f t="shared" si="18"/>
        <v>0</v>
      </c>
      <c r="BW19" s="13">
        <f t="shared" si="18"/>
        <v>0</v>
      </c>
      <c r="BX19" s="13">
        <f t="shared" si="18"/>
        <v>0</v>
      </c>
      <c r="BY19" s="13">
        <f t="shared" si="18"/>
        <v>0</v>
      </c>
      <c r="BZ19" s="13">
        <f t="shared" si="18"/>
        <v>0</v>
      </c>
      <c r="CA19" s="13">
        <f t="shared" si="18"/>
        <v>0</v>
      </c>
      <c r="CB19" s="13">
        <f t="shared" si="18"/>
        <v>0</v>
      </c>
      <c r="CC19" s="13">
        <f t="shared" si="18"/>
        <v>0</v>
      </c>
      <c r="CD19" s="13">
        <f t="shared" si="18"/>
        <v>0</v>
      </c>
      <c r="CE19" s="13">
        <f t="shared" si="18"/>
        <v>0</v>
      </c>
      <c r="CF19" s="13">
        <f t="shared" si="18"/>
        <v>0</v>
      </c>
      <c r="CG19" s="13">
        <f t="shared" ref="CG19:CP19" si="19">CG26</f>
        <v>0</v>
      </c>
      <c r="CH19" s="13">
        <f t="shared" si="19"/>
        <v>0</v>
      </c>
      <c r="CI19" s="13">
        <f t="shared" si="19"/>
        <v>0</v>
      </c>
      <c r="CJ19" s="13">
        <f t="shared" si="19"/>
        <v>0</v>
      </c>
      <c r="CK19" s="13">
        <f t="shared" si="19"/>
        <v>0</v>
      </c>
      <c r="CL19" s="13">
        <f t="shared" si="19"/>
        <v>0</v>
      </c>
      <c r="CM19" s="13">
        <f t="shared" si="19"/>
        <v>0</v>
      </c>
      <c r="CN19" s="13">
        <f t="shared" si="19"/>
        <v>0</v>
      </c>
      <c r="CO19" s="13">
        <f t="shared" si="19"/>
        <v>0</v>
      </c>
      <c r="CP19" s="13">
        <f t="shared" si="19"/>
        <v>0</v>
      </c>
      <c r="CQ19" s="12" t="s">
        <v>0</v>
      </c>
    </row>
    <row r="20" spans="1:98" s="3" customFormat="1" ht="39.75" customHeight="1">
      <c r="A20" s="10" t="s">
        <v>92</v>
      </c>
      <c r="B20" s="11" t="s">
        <v>91</v>
      </c>
      <c r="C20" s="8" t="s">
        <v>1</v>
      </c>
      <c r="D20" s="18">
        <f>D46</f>
        <v>0</v>
      </c>
      <c r="E20" s="18">
        <f t="shared" ref="E20:X20" si="20">E46</f>
        <v>0</v>
      </c>
      <c r="F20" s="18">
        <f t="shared" ref="F20" si="21">F46</f>
        <v>0</v>
      </c>
      <c r="G20" s="18">
        <f t="shared" si="20"/>
        <v>0</v>
      </c>
      <c r="H20" s="13">
        <f t="shared" ref="H20:J20" si="22">H46</f>
        <v>0.59123999999999999</v>
      </c>
      <c r="I20" s="13">
        <f t="shared" si="22"/>
        <v>42.343859999999999</v>
      </c>
      <c r="J20" s="13">
        <f t="shared" si="22"/>
        <v>0</v>
      </c>
      <c r="K20" s="13">
        <f t="shared" si="20"/>
        <v>2.2726319999999998</v>
      </c>
      <c r="L20" s="13">
        <f t="shared" si="20"/>
        <v>49.929563999999999</v>
      </c>
      <c r="M20" s="13">
        <f t="shared" si="20"/>
        <v>0</v>
      </c>
      <c r="N20" s="13">
        <f t="shared" si="20"/>
        <v>0</v>
      </c>
      <c r="O20" s="13">
        <f t="shared" si="20"/>
        <v>3.9443159999999997</v>
      </c>
      <c r="P20" s="13">
        <f t="shared" ref="P20:Q20" si="23">P46</f>
        <v>388.25464799999997</v>
      </c>
      <c r="Q20" s="13">
        <f t="shared" si="23"/>
        <v>418.78208519999998</v>
      </c>
      <c r="R20" s="13">
        <f t="shared" si="20"/>
        <v>405.5382328</v>
      </c>
      <c r="S20" s="13">
        <f t="shared" si="20"/>
        <v>534.57372060573482</v>
      </c>
      <c r="T20" s="13">
        <f t="shared" ref="T20" si="24">T46</f>
        <v>418.78208519999998</v>
      </c>
      <c r="U20" s="13">
        <f t="shared" si="20"/>
        <v>455.96861650951212</v>
      </c>
      <c r="V20" s="13">
        <f t="shared" si="20"/>
        <v>0</v>
      </c>
      <c r="W20" s="13">
        <f t="shared" si="20"/>
        <v>392.20342519999997</v>
      </c>
      <c r="X20" s="13">
        <f t="shared" si="20"/>
        <v>412.30363628151213</v>
      </c>
      <c r="Y20" s="13">
        <f t="shared" ref="Y20:AM20" si="25">Y46</f>
        <v>0</v>
      </c>
      <c r="Z20" s="13">
        <f t="shared" si="25"/>
        <v>0</v>
      </c>
      <c r="AA20" s="13">
        <f t="shared" si="25"/>
        <v>0</v>
      </c>
      <c r="AB20" s="13">
        <f t="shared" si="25"/>
        <v>0</v>
      </c>
      <c r="AC20" s="13">
        <f t="shared" si="25"/>
        <v>0</v>
      </c>
      <c r="AD20" s="13">
        <f t="shared" si="25"/>
        <v>19.284936668000004</v>
      </c>
      <c r="AE20" s="13">
        <f t="shared" si="25"/>
        <v>0</v>
      </c>
      <c r="AF20" s="13">
        <f t="shared" si="25"/>
        <v>0</v>
      </c>
      <c r="AG20" s="13">
        <f t="shared" si="25"/>
        <v>0</v>
      </c>
      <c r="AH20" s="13">
        <f t="shared" si="25"/>
        <v>0</v>
      </c>
      <c r="AI20" s="13">
        <f t="shared" si="25"/>
        <v>17.570407331999998</v>
      </c>
      <c r="AJ20" s="13">
        <f t="shared" si="25"/>
        <v>0</v>
      </c>
      <c r="AK20" s="13">
        <f t="shared" si="25"/>
        <v>0</v>
      </c>
      <c r="AL20" s="13">
        <f t="shared" si="25"/>
        <v>13.32574</v>
      </c>
      <c r="AM20" s="13">
        <f t="shared" si="25"/>
        <v>4.2446673319999988</v>
      </c>
      <c r="AN20" s="13">
        <f t="shared" ref="AN20:AW20" si="26">AN46</f>
        <v>20.43572756</v>
      </c>
      <c r="AO20" s="13">
        <f t="shared" si="26"/>
        <v>0</v>
      </c>
      <c r="AP20" s="13">
        <f t="shared" si="26"/>
        <v>0</v>
      </c>
      <c r="AQ20" s="13">
        <f t="shared" si="26"/>
        <v>13.32574</v>
      </c>
      <c r="AR20" s="13">
        <f t="shared" si="26"/>
        <v>7.1099875600000004</v>
      </c>
      <c r="AS20" s="13">
        <f t="shared" si="26"/>
        <v>71.197270799999998</v>
      </c>
      <c r="AT20" s="13">
        <f t="shared" si="26"/>
        <v>0</v>
      </c>
      <c r="AU20" s="13">
        <f t="shared" si="26"/>
        <v>0</v>
      </c>
      <c r="AV20" s="13">
        <f t="shared" si="26"/>
        <v>26.544129999999999</v>
      </c>
      <c r="AW20" s="13">
        <f t="shared" si="26"/>
        <v>44.653140799999996</v>
      </c>
      <c r="AX20" s="13">
        <f t="shared" ref="AX20:CF20" si="27">AX46</f>
        <v>6.1664289999999999</v>
      </c>
      <c r="AY20" s="13">
        <f t="shared" si="27"/>
        <v>0</v>
      </c>
      <c r="AZ20" s="13">
        <f t="shared" si="27"/>
        <v>0</v>
      </c>
      <c r="BA20" s="13">
        <f t="shared" si="27"/>
        <v>0</v>
      </c>
      <c r="BB20" s="13">
        <f t="shared" si="27"/>
        <v>6.1664289999999999</v>
      </c>
      <c r="BC20" s="13">
        <f t="shared" si="27"/>
        <v>54.009419999999992</v>
      </c>
      <c r="BD20" s="13">
        <f t="shared" si="27"/>
        <v>0</v>
      </c>
      <c r="BE20" s="13">
        <f t="shared" si="27"/>
        <v>0</v>
      </c>
      <c r="BF20" s="13">
        <f t="shared" si="27"/>
        <v>26.544130000000003</v>
      </c>
      <c r="BG20" s="13">
        <f t="shared" si="27"/>
        <v>27.465289999999989</v>
      </c>
      <c r="BH20" s="13">
        <f t="shared" si="27"/>
        <v>1.55615791649796</v>
      </c>
      <c r="BI20" s="13">
        <f t="shared" si="27"/>
        <v>0</v>
      </c>
      <c r="BJ20" s="13">
        <f t="shared" si="27"/>
        <v>0</v>
      </c>
      <c r="BK20" s="13">
        <f t="shared" si="27"/>
        <v>1.275539275818</v>
      </c>
      <c r="BL20" s="13">
        <f t="shared" si="27"/>
        <v>0.28061864067996001</v>
      </c>
      <c r="BM20" s="13">
        <f t="shared" si="27"/>
        <v>58.44</v>
      </c>
      <c r="BN20" s="13">
        <f t="shared" si="27"/>
        <v>0</v>
      </c>
      <c r="BO20" s="13">
        <f t="shared" si="27"/>
        <v>0</v>
      </c>
      <c r="BP20" s="13">
        <f t="shared" si="27"/>
        <v>26.544130000000003</v>
      </c>
      <c r="BQ20" s="13">
        <f t="shared" si="27"/>
        <v>31.895869999999995</v>
      </c>
      <c r="BR20" s="13">
        <f t="shared" si="27"/>
        <v>47.15941859756937</v>
      </c>
      <c r="BS20" s="13">
        <f t="shared" si="27"/>
        <v>0</v>
      </c>
      <c r="BT20" s="13">
        <f t="shared" si="27"/>
        <v>0</v>
      </c>
      <c r="BU20" s="13">
        <f t="shared" si="27"/>
        <v>38.655261145548671</v>
      </c>
      <c r="BV20" s="13">
        <f t="shared" si="27"/>
        <v>8.5041574520207046</v>
      </c>
      <c r="BW20" s="13">
        <f t="shared" si="27"/>
        <v>139.80693719999999</v>
      </c>
      <c r="BX20" s="13">
        <f t="shared" si="27"/>
        <v>0</v>
      </c>
      <c r="BY20" s="13">
        <f t="shared" si="27"/>
        <v>0</v>
      </c>
      <c r="BZ20" s="13">
        <f t="shared" si="27"/>
        <v>26.544130000000003</v>
      </c>
      <c r="CA20" s="13">
        <f t="shared" si="27"/>
        <v>113.26280719999998</v>
      </c>
      <c r="CB20" s="13">
        <f t="shared" si="27"/>
        <v>89.051134319642742</v>
      </c>
      <c r="CC20" s="13">
        <f t="shared" si="27"/>
        <v>0</v>
      </c>
      <c r="CD20" s="13">
        <f t="shared" si="27"/>
        <v>0</v>
      </c>
      <c r="CE20" s="13">
        <f t="shared" si="27"/>
        <v>47.242430160554498</v>
      </c>
      <c r="CF20" s="13">
        <f t="shared" si="27"/>
        <v>41.808704159088251</v>
      </c>
      <c r="CG20" s="13">
        <f t="shared" ref="CG20:CP20" si="28">CG46</f>
        <v>341.02403533199998</v>
      </c>
      <c r="CH20" s="13">
        <f t="shared" si="28"/>
        <v>0</v>
      </c>
      <c r="CI20" s="13">
        <f t="shared" si="28"/>
        <v>0</v>
      </c>
      <c r="CJ20" s="13">
        <f t="shared" si="28"/>
        <v>119.50226000000001</v>
      </c>
      <c r="CK20" s="13">
        <f t="shared" si="28"/>
        <v>221.52177533199998</v>
      </c>
      <c r="CL20" s="13">
        <f t="shared" si="28"/>
        <v>164.36886739371008</v>
      </c>
      <c r="CM20" s="13">
        <f t="shared" si="28"/>
        <v>0</v>
      </c>
      <c r="CN20" s="13">
        <f t="shared" si="28"/>
        <v>0</v>
      </c>
      <c r="CO20" s="13">
        <f t="shared" si="28"/>
        <v>100.49897058192116</v>
      </c>
      <c r="CP20" s="13">
        <f t="shared" si="28"/>
        <v>63.869896811788919</v>
      </c>
      <c r="CQ20" s="12" t="s">
        <v>0</v>
      </c>
    </row>
    <row r="21" spans="1:98" s="3" customFormat="1" ht="51" customHeight="1">
      <c r="A21" s="10" t="s">
        <v>90</v>
      </c>
      <c r="B21" s="14" t="s">
        <v>89</v>
      </c>
      <c r="C21" s="8" t="s">
        <v>1</v>
      </c>
      <c r="D21" s="18">
        <f>D71</f>
        <v>0</v>
      </c>
      <c r="E21" s="18">
        <f t="shared" ref="E21:X21" si="29">E71</f>
        <v>0</v>
      </c>
      <c r="F21" s="18">
        <f t="shared" ref="F21" si="30">F71</f>
        <v>0</v>
      </c>
      <c r="G21" s="18">
        <f t="shared" si="29"/>
        <v>0</v>
      </c>
      <c r="H21" s="13">
        <f t="shared" ref="H21:J21" si="31">H71</f>
        <v>0</v>
      </c>
      <c r="I21" s="13">
        <f t="shared" si="31"/>
        <v>0</v>
      </c>
      <c r="J21" s="13">
        <f t="shared" si="31"/>
        <v>0</v>
      </c>
      <c r="K21" s="13">
        <f t="shared" si="29"/>
        <v>0</v>
      </c>
      <c r="L21" s="13">
        <f t="shared" si="29"/>
        <v>0</v>
      </c>
      <c r="M21" s="13">
        <f t="shared" si="29"/>
        <v>0</v>
      </c>
      <c r="N21" s="13">
        <f t="shared" si="29"/>
        <v>0</v>
      </c>
      <c r="O21" s="13">
        <f t="shared" si="29"/>
        <v>0</v>
      </c>
      <c r="P21" s="13">
        <f t="shared" ref="P21:Q21" si="32">P71</f>
        <v>0</v>
      </c>
      <c r="Q21" s="13">
        <f t="shared" si="32"/>
        <v>0</v>
      </c>
      <c r="R21" s="13">
        <f t="shared" si="29"/>
        <v>0</v>
      </c>
      <c r="S21" s="13">
        <f t="shared" si="29"/>
        <v>0</v>
      </c>
      <c r="T21" s="13">
        <f t="shared" ref="T21" si="33">T71</f>
        <v>0</v>
      </c>
      <c r="U21" s="13">
        <f t="shared" si="29"/>
        <v>0</v>
      </c>
      <c r="V21" s="13">
        <f t="shared" si="29"/>
        <v>0</v>
      </c>
      <c r="W21" s="13">
        <f t="shared" si="29"/>
        <v>0</v>
      </c>
      <c r="X21" s="13">
        <f t="shared" si="29"/>
        <v>0</v>
      </c>
      <c r="Y21" s="13">
        <f t="shared" ref="Y21:AM21" si="34">Y71</f>
        <v>0</v>
      </c>
      <c r="Z21" s="13">
        <f t="shared" si="34"/>
        <v>0</v>
      </c>
      <c r="AA21" s="13">
        <f t="shared" si="34"/>
        <v>0</v>
      </c>
      <c r="AB21" s="13">
        <f t="shared" si="34"/>
        <v>0</v>
      </c>
      <c r="AC21" s="13">
        <f t="shared" si="34"/>
        <v>0</v>
      </c>
      <c r="AD21" s="13">
        <f t="shared" si="34"/>
        <v>0</v>
      </c>
      <c r="AE21" s="13">
        <f t="shared" si="34"/>
        <v>0</v>
      </c>
      <c r="AF21" s="13">
        <f t="shared" si="34"/>
        <v>0</v>
      </c>
      <c r="AG21" s="13">
        <f t="shared" si="34"/>
        <v>0</v>
      </c>
      <c r="AH21" s="13">
        <f t="shared" si="34"/>
        <v>0</v>
      </c>
      <c r="AI21" s="13">
        <f t="shared" si="34"/>
        <v>0</v>
      </c>
      <c r="AJ21" s="13">
        <f t="shared" si="34"/>
        <v>0</v>
      </c>
      <c r="AK21" s="13">
        <f t="shared" si="34"/>
        <v>0</v>
      </c>
      <c r="AL21" s="13">
        <f t="shared" si="34"/>
        <v>0</v>
      </c>
      <c r="AM21" s="13">
        <f t="shared" si="34"/>
        <v>0</v>
      </c>
      <c r="AN21" s="13">
        <f t="shared" ref="AN21:AW21" si="35">AN71</f>
        <v>0</v>
      </c>
      <c r="AO21" s="13">
        <f t="shared" si="35"/>
        <v>0</v>
      </c>
      <c r="AP21" s="13">
        <f t="shared" si="35"/>
        <v>0</v>
      </c>
      <c r="AQ21" s="13">
        <f t="shared" si="35"/>
        <v>0</v>
      </c>
      <c r="AR21" s="13">
        <f t="shared" si="35"/>
        <v>0</v>
      </c>
      <c r="AS21" s="13">
        <f t="shared" si="35"/>
        <v>0</v>
      </c>
      <c r="AT21" s="13">
        <f t="shared" si="35"/>
        <v>0</v>
      </c>
      <c r="AU21" s="13">
        <f t="shared" si="35"/>
        <v>0</v>
      </c>
      <c r="AV21" s="13">
        <f t="shared" si="35"/>
        <v>0</v>
      </c>
      <c r="AW21" s="13">
        <f t="shared" si="35"/>
        <v>0</v>
      </c>
      <c r="AX21" s="13">
        <f t="shared" ref="AX21:CF21" si="36">AX71</f>
        <v>0</v>
      </c>
      <c r="AY21" s="13">
        <f t="shared" si="36"/>
        <v>0</v>
      </c>
      <c r="AZ21" s="13">
        <f t="shared" si="36"/>
        <v>0</v>
      </c>
      <c r="BA21" s="13">
        <f t="shared" si="36"/>
        <v>0</v>
      </c>
      <c r="BB21" s="13">
        <f t="shared" si="36"/>
        <v>0</v>
      </c>
      <c r="BC21" s="13">
        <f t="shared" si="36"/>
        <v>0</v>
      </c>
      <c r="BD21" s="13">
        <f t="shared" si="36"/>
        <v>0</v>
      </c>
      <c r="BE21" s="13">
        <f t="shared" si="36"/>
        <v>0</v>
      </c>
      <c r="BF21" s="13">
        <f t="shared" si="36"/>
        <v>0</v>
      </c>
      <c r="BG21" s="13">
        <f t="shared" si="36"/>
        <v>0</v>
      </c>
      <c r="BH21" s="13">
        <f t="shared" si="36"/>
        <v>0</v>
      </c>
      <c r="BI21" s="13">
        <f t="shared" si="36"/>
        <v>0</v>
      </c>
      <c r="BJ21" s="13">
        <f t="shared" si="36"/>
        <v>0</v>
      </c>
      <c r="BK21" s="13">
        <f t="shared" si="36"/>
        <v>0</v>
      </c>
      <c r="BL21" s="13">
        <f t="shared" si="36"/>
        <v>0</v>
      </c>
      <c r="BM21" s="13">
        <f t="shared" si="36"/>
        <v>0</v>
      </c>
      <c r="BN21" s="13">
        <f t="shared" si="36"/>
        <v>0</v>
      </c>
      <c r="BO21" s="13">
        <f t="shared" si="36"/>
        <v>0</v>
      </c>
      <c r="BP21" s="13">
        <f t="shared" si="36"/>
        <v>0</v>
      </c>
      <c r="BQ21" s="13">
        <f t="shared" si="36"/>
        <v>0</v>
      </c>
      <c r="BR21" s="13">
        <f t="shared" si="36"/>
        <v>0</v>
      </c>
      <c r="BS21" s="13">
        <f t="shared" si="36"/>
        <v>0</v>
      </c>
      <c r="BT21" s="13">
        <f t="shared" si="36"/>
        <v>0</v>
      </c>
      <c r="BU21" s="13">
        <f t="shared" si="36"/>
        <v>0</v>
      </c>
      <c r="BV21" s="13">
        <f t="shared" si="36"/>
        <v>0</v>
      </c>
      <c r="BW21" s="13">
        <f t="shared" si="36"/>
        <v>0</v>
      </c>
      <c r="BX21" s="13">
        <f t="shared" si="36"/>
        <v>0</v>
      </c>
      <c r="BY21" s="13">
        <f t="shared" si="36"/>
        <v>0</v>
      </c>
      <c r="BZ21" s="13">
        <f t="shared" si="36"/>
        <v>0</v>
      </c>
      <c r="CA21" s="13">
        <f t="shared" si="36"/>
        <v>0</v>
      </c>
      <c r="CB21" s="13">
        <f t="shared" si="36"/>
        <v>0</v>
      </c>
      <c r="CC21" s="13">
        <f t="shared" si="36"/>
        <v>0</v>
      </c>
      <c r="CD21" s="13">
        <f t="shared" si="36"/>
        <v>0</v>
      </c>
      <c r="CE21" s="13">
        <f t="shared" si="36"/>
        <v>0</v>
      </c>
      <c r="CF21" s="13">
        <f t="shared" si="36"/>
        <v>0</v>
      </c>
      <c r="CG21" s="13">
        <f t="shared" ref="CG21:CP21" si="37">CG71</f>
        <v>0</v>
      </c>
      <c r="CH21" s="13">
        <f t="shared" si="37"/>
        <v>0</v>
      </c>
      <c r="CI21" s="13">
        <f t="shared" si="37"/>
        <v>0</v>
      </c>
      <c r="CJ21" s="13">
        <f t="shared" si="37"/>
        <v>0</v>
      </c>
      <c r="CK21" s="13">
        <f t="shared" si="37"/>
        <v>0</v>
      </c>
      <c r="CL21" s="13">
        <f t="shared" si="37"/>
        <v>0</v>
      </c>
      <c r="CM21" s="13">
        <f t="shared" si="37"/>
        <v>0</v>
      </c>
      <c r="CN21" s="13">
        <f t="shared" si="37"/>
        <v>0</v>
      </c>
      <c r="CO21" s="13">
        <f t="shared" si="37"/>
        <v>0</v>
      </c>
      <c r="CP21" s="13">
        <f t="shared" si="37"/>
        <v>0</v>
      </c>
      <c r="CQ21" s="12" t="s">
        <v>0</v>
      </c>
    </row>
    <row r="22" spans="1:98" s="3" customFormat="1" ht="39.75" customHeight="1">
      <c r="A22" s="10" t="s">
        <v>88</v>
      </c>
      <c r="B22" s="11" t="s">
        <v>87</v>
      </c>
      <c r="C22" s="8" t="s">
        <v>1</v>
      </c>
      <c r="D22" s="18">
        <f>D74</f>
        <v>0</v>
      </c>
      <c r="E22" s="18">
        <f t="shared" ref="E22:X22" si="38">E74</f>
        <v>0</v>
      </c>
      <c r="F22" s="18">
        <f t="shared" ref="F22" si="39">F74</f>
        <v>0</v>
      </c>
      <c r="G22" s="18">
        <f t="shared" si="38"/>
        <v>0</v>
      </c>
      <c r="H22" s="13">
        <f t="shared" ref="H22:J22" si="40">H74</f>
        <v>0</v>
      </c>
      <c r="I22" s="13">
        <f t="shared" si="40"/>
        <v>0</v>
      </c>
      <c r="J22" s="13">
        <f t="shared" si="40"/>
        <v>0</v>
      </c>
      <c r="K22" s="13">
        <f t="shared" si="38"/>
        <v>0</v>
      </c>
      <c r="L22" s="13">
        <f t="shared" si="38"/>
        <v>0</v>
      </c>
      <c r="M22" s="13">
        <f t="shared" si="38"/>
        <v>0</v>
      </c>
      <c r="N22" s="13">
        <f t="shared" si="38"/>
        <v>0</v>
      </c>
      <c r="O22" s="13">
        <f t="shared" si="38"/>
        <v>0</v>
      </c>
      <c r="P22" s="13">
        <f t="shared" ref="P22:Q22" si="41">P74</f>
        <v>0</v>
      </c>
      <c r="Q22" s="13">
        <f t="shared" si="41"/>
        <v>0</v>
      </c>
      <c r="R22" s="13">
        <f t="shared" si="38"/>
        <v>0</v>
      </c>
      <c r="S22" s="13">
        <f t="shared" si="38"/>
        <v>0</v>
      </c>
      <c r="T22" s="13">
        <f t="shared" ref="T22" si="42">T74</f>
        <v>0</v>
      </c>
      <c r="U22" s="13">
        <f t="shared" si="38"/>
        <v>0</v>
      </c>
      <c r="V22" s="13">
        <f t="shared" si="38"/>
        <v>0</v>
      </c>
      <c r="W22" s="13">
        <f t="shared" si="38"/>
        <v>0</v>
      </c>
      <c r="X22" s="13">
        <f t="shared" si="38"/>
        <v>0</v>
      </c>
      <c r="Y22" s="13">
        <f t="shared" ref="Y22:AH24" si="43">Y74</f>
        <v>0</v>
      </c>
      <c r="Z22" s="13">
        <f t="shared" si="43"/>
        <v>0</v>
      </c>
      <c r="AA22" s="13">
        <f t="shared" si="43"/>
        <v>0</v>
      </c>
      <c r="AB22" s="13">
        <f t="shared" si="43"/>
        <v>0</v>
      </c>
      <c r="AC22" s="13">
        <f t="shared" si="43"/>
        <v>0</v>
      </c>
      <c r="AD22" s="13">
        <f t="shared" si="43"/>
        <v>0</v>
      </c>
      <c r="AE22" s="13">
        <f t="shared" si="43"/>
        <v>0</v>
      </c>
      <c r="AF22" s="13">
        <f t="shared" si="43"/>
        <v>0</v>
      </c>
      <c r="AG22" s="13">
        <f t="shared" si="43"/>
        <v>0</v>
      </c>
      <c r="AH22" s="13">
        <f t="shared" si="43"/>
        <v>0</v>
      </c>
      <c r="AI22" s="13">
        <f t="shared" ref="AI22:AM24" si="44">AI74</f>
        <v>0</v>
      </c>
      <c r="AJ22" s="13">
        <f t="shared" si="44"/>
        <v>0</v>
      </c>
      <c r="AK22" s="13">
        <f t="shared" si="44"/>
        <v>0</v>
      </c>
      <c r="AL22" s="13">
        <f t="shared" si="44"/>
        <v>0</v>
      </c>
      <c r="AM22" s="13">
        <f t="shared" si="44"/>
        <v>0</v>
      </c>
      <c r="AN22" s="13">
        <f t="shared" ref="AN22:AW22" si="45">AN74</f>
        <v>0</v>
      </c>
      <c r="AO22" s="13">
        <f t="shared" si="45"/>
        <v>0</v>
      </c>
      <c r="AP22" s="13">
        <f t="shared" si="45"/>
        <v>0</v>
      </c>
      <c r="AQ22" s="13">
        <f t="shared" si="45"/>
        <v>0</v>
      </c>
      <c r="AR22" s="13">
        <f t="shared" si="45"/>
        <v>0</v>
      </c>
      <c r="AS22" s="13">
        <f t="shared" si="45"/>
        <v>0</v>
      </c>
      <c r="AT22" s="13">
        <f t="shared" si="45"/>
        <v>0</v>
      </c>
      <c r="AU22" s="13">
        <f t="shared" si="45"/>
        <v>0</v>
      </c>
      <c r="AV22" s="13">
        <f t="shared" si="45"/>
        <v>0</v>
      </c>
      <c r="AW22" s="13">
        <f t="shared" si="45"/>
        <v>0</v>
      </c>
      <c r="AX22" s="13">
        <f t="shared" ref="AX22:CF22" si="46">AX74</f>
        <v>0</v>
      </c>
      <c r="AY22" s="13">
        <f t="shared" si="46"/>
        <v>0</v>
      </c>
      <c r="AZ22" s="13">
        <f t="shared" si="46"/>
        <v>0</v>
      </c>
      <c r="BA22" s="13">
        <f t="shared" si="46"/>
        <v>0</v>
      </c>
      <c r="BB22" s="13">
        <f t="shared" si="46"/>
        <v>0</v>
      </c>
      <c r="BC22" s="13">
        <f t="shared" si="46"/>
        <v>0</v>
      </c>
      <c r="BD22" s="13">
        <f t="shared" si="46"/>
        <v>0</v>
      </c>
      <c r="BE22" s="13">
        <f t="shared" si="46"/>
        <v>0</v>
      </c>
      <c r="BF22" s="13">
        <f t="shared" si="46"/>
        <v>0</v>
      </c>
      <c r="BG22" s="13">
        <f t="shared" si="46"/>
        <v>0</v>
      </c>
      <c r="BH22" s="13">
        <f t="shared" si="46"/>
        <v>0</v>
      </c>
      <c r="BI22" s="13">
        <f t="shared" si="46"/>
        <v>0</v>
      </c>
      <c r="BJ22" s="13">
        <f t="shared" si="46"/>
        <v>0</v>
      </c>
      <c r="BK22" s="13">
        <f t="shared" si="46"/>
        <v>0</v>
      </c>
      <c r="BL22" s="13">
        <f t="shared" si="46"/>
        <v>0</v>
      </c>
      <c r="BM22" s="13">
        <f t="shared" si="46"/>
        <v>0</v>
      </c>
      <c r="BN22" s="13">
        <f t="shared" si="46"/>
        <v>0</v>
      </c>
      <c r="BO22" s="13">
        <f t="shared" si="46"/>
        <v>0</v>
      </c>
      <c r="BP22" s="13">
        <f t="shared" si="46"/>
        <v>0</v>
      </c>
      <c r="BQ22" s="13">
        <f t="shared" si="46"/>
        <v>0</v>
      </c>
      <c r="BR22" s="13">
        <f t="shared" si="46"/>
        <v>0</v>
      </c>
      <c r="BS22" s="13">
        <f t="shared" si="46"/>
        <v>0</v>
      </c>
      <c r="BT22" s="13">
        <f t="shared" si="46"/>
        <v>0</v>
      </c>
      <c r="BU22" s="13">
        <f t="shared" si="46"/>
        <v>0</v>
      </c>
      <c r="BV22" s="13">
        <f t="shared" si="46"/>
        <v>0</v>
      </c>
      <c r="BW22" s="13">
        <f t="shared" si="46"/>
        <v>0</v>
      </c>
      <c r="BX22" s="13">
        <f t="shared" si="46"/>
        <v>0</v>
      </c>
      <c r="BY22" s="13">
        <f t="shared" si="46"/>
        <v>0</v>
      </c>
      <c r="BZ22" s="13">
        <f t="shared" si="46"/>
        <v>0</v>
      </c>
      <c r="CA22" s="13">
        <f t="shared" si="46"/>
        <v>0</v>
      </c>
      <c r="CB22" s="13">
        <f t="shared" si="46"/>
        <v>0</v>
      </c>
      <c r="CC22" s="13">
        <f t="shared" si="46"/>
        <v>0</v>
      </c>
      <c r="CD22" s="13">
        <f t="shared" si="46"/>
        <v>0</v>
      </c>
      <c r="CE22" s="13">
        <f t="shared" si="46"/>
        <v>0</v>
      </c>
      <c r="CF22" s="13">
        <f t="shared" si="46"/>
        <v>0</v>
      </c>
      <c r="CG22" s="13">
        <f t="shared" ref="CG22:CP22" si="47">CG74</f>
        <v>0</v>
      </c>
      <c r="CH22" s="13">
        <f t="shared" si="47"/>
        <v>0</v>
      </c>
      <c r="CI22" s="13">
        <f t="shared" si="47"/>
        <v>0</v>
      </c>
      <c r="CJ22" s="13">
        <f t="shared" si="47"/>
        <v>0</v>
      </c>
      <c r="CK22" s="13">
        <f t="shared" si="47"/>
        <v>0</v>
      </c>
      <c r="CL22" s="13">
        <f t="shared" si="47"/>
        <v>0</v>
      </c>
      <c r="CM22" s="13">
        <f t="shared" si="47"/>
        <v>0</v>
      </c>
      <c r="CN22" s="13">
        <f t="shared" si="47"/>
        <v>0</v>
      </c>
      <c r="CO22" s="13">
        <f t="shared" si="47"/>
        <v>0</v>
      </c>
      <c r="CP22" s="13">
        <f t="shared" si="47"/>
        <v>0</v>
      </c>
      <c r="CQ22" s="12" t="s">
        <v>0</v>
      </c>
    </row>
    <row r="23" spans="1:98" s="3" customFormat="1" ht="39.75" customHeight="1">
      <c r="A23" s="10" t="s">
        <v>86</v>
      </c>
      <c r="B23" s="11" t="s">
        <v>85</v>
      </c>
      <c r="C23" s="8" t="s">
        <v>1</v>
      </c>
      <c r="D23" s="18">
        <f>D75</f>
        <v>0</v>
      </c>
      <c r="E23" s="18">
        <f t="shared" ref="E23:X23" si="48">E75</f>
        <v>0</v>
      </c>
      <c r="F23" s="18">
        <f t="shared" ref="F23" si="49">F75</f>
        <v>0</v>
      </c>
      <c r="G23" s="18">
        <f t="shared" si="48"/>
        <v>0</v>
      </c>
      <c r="H23" s="13">
        <f t="shared" ref="H23:J23" si="50">H75</f>
        <v>0</v>
      </c>
      <c r="I23" s="13">
        <f t="shared" si="50"/>
        <v>0</v>
      </c>
      <c r="J23" s="13">
        <f t="shared" si="50"/>
        <v>0</v>
      </c>
      <c r="K23" s="13">
        <f t="shared" si="48"/>
        <v>0</v>
      </c>
      <c r="L23" s="13">
        <f t="shared" si="48"/>
        <v>0</v>
      </c>
      <c r="M23" s="13">
        <f t="shared" si="48"/>
        <v>0</v>
      </c>
      <c r="N23" s="13">
        <f t="shared" si="48"/>
        <v>0</v>
      </c>
      <c r="O23" s="13">
        <f t="shared" si="48"/>
        <v>0</v>
      </c>
      <c r="P23" s="13">
        <f t="shared" ref="P23:Q23" si="51">P75</f>
        <v>0</v>
      </c>
      <c r="Q23" s="13">
        <f t="shared" si="51"/>
        <v>0</v>
      </c>
      <c r="R23" s="13">
        <f t="shared" si="48"/>
        <v>0</v>
      </c>
      <c r="S23" s="13">
        <f t="shared" si="48"/>
        <v>0</v>
      </c>
      <c r="T23" s="13">
        <f t="shared" ref="T23" si="52">T75</f>
        <v>0</v>
      </c>
      <c r="U23" s="13">
        <f t="shared" si="48"/>
        <v>0</v>
      </c>
      <c r="V23" s="13">
        <f t="shared" si="48"/>
        <v>0</v>
      </c>
      <c r="W23" s="13">
        <f t="shared" si="48"/>
        <v>0</v>
      </c>
      <c r="X23" s="13">
        <f t="shared" si="48"/>
        <v>0</v>
      </c>
      <c r="Y23" s="13">
        <f t="shared" ref="Y23:AC23" si="53">Y75</f>
        <v>0</v>
      </c>
      <c r="Z23" s="13">
        <f t="shared" si="53"/>
        <v>0</v>
      </c>
      <c r="AA23" s="13">
        <f t="shared" si="53"/>
        <v>0</v>
      </c>
      <c r="AB23" s="13">
        <f t="shared" si="53"/>
        <v>0</v>
      </c>
      <c r="AC23" s="13">
        <f t="shared" si="53"/>
        <v>0</v>
      </c>
      <c r="AD23" s="13">
        <f t="shared" si="43"/>
        <v>0</v>
      </c>
      <c r="AE23" s="13">
        <f t="shared" si="43"/>
        <v>0</v>
      </c>
      <c r="AF23" s="13">
        <f t="shared" si="43"/>
        <v>0</v>
      </c>
      <c r="AG23" s="13">
        <f t="shared" si="43"/>
        <v>0</v>
      </c>
      <c r="AH23" s="13">
        <f t="shared" si="43"/>
        <v>0</v>
      </c>
      <c r="AI23" s="13">
        <f t="shared" si="44"/>
        <v>0</v>
      </c>
      <c r="AJ23" s="13">
        <f t="shared" si="44"/>
        <v>0</v>
      </c>
      <c r="AK23" s="13">
        <f t="shared" si="44"/>
        <v>0</v>
      </c>
      <c r="AL23" s="13">
        <f t="shared" si="44"/>
        <v>0</v>
      </c>
      <c r="AM23" s="13">
        <f t="shared" si="44"/>
        <v>0</v>
      </c>
      <c r="AN23" s="13">
        <f t="shared" ref="AN23:AW23" si="54">AN75</f>
        <v>0</v>
      </c>
      <c r="AO23" s="13">
        <f t="shared" si="54"/>
        <v>0</v>
      </c>
      <c r="AP23" s="13">
        <f t="shared" si="54"/>
        <v>0</v>
      </c>
      <c r="AQ23" s="13">
        <f t="shared" si="54"/>
        <v>0</v>
      </c>
      <c r="AR23" s="13">
        <f t="shared" si="54"/>
        <v>0</v>
      </c>
      <c r="AS23" s="13">
        <f t="shared" si="54"/>
        <v>0</v>
      </c>
      <c r="AT23" s="13">
        <f t="shared" si="54"/>
        <v>0</v>
      </c>
      <c r="AU23" s="13">
        <f t="shared" si="54"/>
        <v>0</v>
      </c>
      <c r="AV23" s="13">
        <f t="shared" si="54"/>
        <v>0</v>
      </c>
      <c r="AW23" s="13">
        <f t="shared" si="54"/>
        <v>0</v>
      </c>
      <c r="AX23" s="13">
        <f t="shared" ref="AX23:CF23" si="55">AX75</f>
        <v>0</v>
      </c>
      <c r="AY23" s="13">
        <f t="shared" si="55"/>
        <v>0</v>
      </c>
      <c r="AZ23" s="13">
        <f t="shared" si="55"/>
        <v>0</v>
      </c>
      <c r="BA23" s="13">
        <f t="shared" si="55"/>
        <v>0</v>
      </c>
      <c r="BB23" s="13">
        <f t="shared" si="55"/>
        <v>0</v>
      </c>
      <c r="BC23" s="13">
        <f t="shared" si="55"/>
        <v>0</v>
      </c>
      <c r="BD23" s="13">
        <f t="shared" si="55"/>
        <v>0</v>
      </c>
      <c r="BE23" s="13">
        <f t="shared" si="55"/>
        <v>0</v>
      </c>
      <c r="BF23" s="13">
        <f t="shared" si="55"/>
        <v>0</v>
      </c>
      <c r="BG23" s="13">
        <f t="shared" si="55"/>
        <v>0</v>
      </c>
      <c r="BH23" s="13">
        <f t="shared" si="55"/>
        <v>0</v>
      </c>
      <c r="BI23" s="13">
        <f t="shared" si="55"/>
        <v>0</v>
      </c>
      <c r="BJ23" s="13">
        <f t="shared" si="55"/>
        <v>0</v>
      </c>
      <c r="BK23" s="13">
        <f t="shared" si="55"/>
        <v>0</v>
      </c>
      <c r="BL23" s="13">
        <f t="shared" si="55"/>
        <v>0</v>
      </c>
      <c r="BM23" s="13">
        <f t="shared" si="55"/>
        <v>0</v>
      </c>
      <c r="BN23" s="13">
        <f t="shared" si="55"/>
        <v>0</v>
      </c>
      <c r="BO23" s="13">
        <f t="shared" si="55"/>
        <v>0</v>
      </c>
      <c r="BP23" s="13">
        <f t="shared" si="55"/>
        <v>0</v>
      </c>
      <c r="BQ23" s="13">
        <f t="shared" si="55"/>
        <v>0</v>
      </c>
      <c r="BR23" s="13">
        <f t="shared" si="55"/>
        <v>0</v>
      </c>
      <c r="BS23" s="13">
        <f t="shared" si="55"/>
        <v>0</v>
      </c>
      <c r="BT23" s="13">
        <f t="shared" si="55"/>
        <v>0</v>
      </c>
      <c r="BU23" s="13">
        <f t="shared" si="55"/>
        <v>0</v>
      </c>
      <c r="BV23" s="13">
        <f t="shared" si="55"/>
        <v>0</v>
      </c>
      <c r="BW23" s="13">
        <f t="shared" si="55"/>
        <v>0</v>
      </c>
      <c r="BX23" s="13">
        <f t="shared" si="55"/>
        <v>0</v>
      </c>
      <c r="BY23" s="13">
        <f t="shared" si="55"/>
        <v>0</v>
      </c>
      <c r="BZ23" s="13">
        <f t="shared" si="55"/>
        <v>0</v>
      </c>
      <c r="CA23" s="13">
        <f t="shared" si="55"/>
        <v>0</v>
      </c>
      <c r="CB23" s="13">
        <f t="shared" si="55"/>
        <v>0</v>
      </c>
      <c r="CC23" s="13">
        <f t="shared" si="55"/>
        <v>0</v>
      </c>
      <c r="CD23" s="13">
        <f t="shared" si="55"/>
        <v>0</v>
      </c>
      <c r="CE23" s="13">
        <f t="shared" si="55"/>
        <v>0</v>
      </c>
      <c r="CF23" s="13">
        <f t="shared" si="55"/>
        <v>0</v>
      </c>
      <c r="CG23" s="13">
        <f t="shared" ref="CG23:CP23" si="56">CG75</f>
        <v>0</v>
      </c>
      <c r="CH23" s="13">
        <f t="shared" si="56"/>
        <v>0</v>
      </c>
      <c r="CI23" s="13">
        <f t="shared" si="56"/>
        <v>0</v>
      </c>
      <c r="CJ23" s="13">
        <f t="shared" si="56"/>
        <v>0</v>
      </c>
      <c r="CK23" s="13">
        <f t="shared" si="56"/>
        <v>0</v>
      </c>
      <c r="CL23" s="13">
        <f t="shared" si="56"/>
        <v>0</v>
      </c>
      <c r="CM23" s="13">
        <f t="shared" si="56"/>
        <v>0</v>
      </c>
      <c r="CN23" s="13">
        <f t="shared" si="56"/>
        <v>0</v>
      </c>
      <c r="CO23" s="13">
        <f t="shared" si="56"/>
        <v>0</v>
      </c>
      <c r="CP23" s="13">
        <f t="shared" si="56"/>
        <v>0</v>
      </c>
      <c r="CQ23" s="12" t="s">
        <v>0</v>
      </c>
    </row>
    <row r="24" spans="1:98" s="3" customFormat="1" ht="39.75" customHeight="1">
      <c r="A24" s="10" t="s">
        <v>84</v>
      </c>
      <c r="B24" s="14" t="s">
        <v>83</v>
      </c>
      <c r="C24" s="8" t="s">
        <v>1</v>
      </c>
      <c r="D24" s="18">
        <f>D76</f>
        <v>0</v>
      </c>
      <c r="E24" s="18">
        <f t="shared" ref="E24:X24" si="57">E76</f>
        <v>0</v>
      </c>
      <c r="F24" s="18">
        <f t="shared" ref="F24" si="58">F76</f>
        <v>0</v>
      </c>
      <c r="G24" s="18">
        <f t="shared" si="57"/>
        <v>0</v>
      </c>
      <c r="H24" s="13" t="str">
        <f t="shared" ref="H24:J24" si="59">H76</f>
        <v>нд</v>
      </c>
      <c r="I24" s="13" t="str">
        <f t="shared" si="59"/>
        <v>нд</v>
      </c>
      <c r="J24" s="13" t="str">
        <f t="shared" si="59"/>
        <v>нд</v>
      </c>
      <c r="K24" s="13" t="str">
        <f t="shared" si="57"/>
        <v>нд</v>
      </c>
      <c r="L24" s="13" t="str">
        <f t="shared" si="57"/>
        <v>нд</v>
      </c>
      <c r="M24" s="13" t="str">
        <f t="shared" si="57"/>
        <v>нд</v>
      </c>
      <c r="N24" s="13">
        <f t="shared" si="57"/>
        <v>0</v>
      </c>
      <c r="O24" s="13">
        <f t="shared" si="57"/>
        <v>0</v>
      </c>
      <c r="P24" s="13">
        <f t="shared" ref="P24:Q24" si="60">P76</f>
        <v>0</v>
      </c>
      <c r="Q24" s="13">
        <f t="shared" si="60"/>
        <v>0</v>
      </c>
      <c r="R24" s="13">
        <f t="shared" si="57"/>
        <v>0</v>
      </c>
      <c r="S24" s="13">
        <f t="shared" si="57"/>
        <v>0</v>
      </c>
      <c r="T24" s="13">
        <f t="shared" ref="T24" si="61">T76</f>
        <v>9.0123100199999993</v>
      </c>
      <c r="U24" s="13">
        <f t="shared" si="57"/>
        <v>109.30320770766001</v>
      </c>
      <c r="V24" s="13">
        <f t="shared" si="57"/>
        <v>0</v>
      </c>
      <c r="W24" s="13">
        <f t="shared" si="57"/>
        <v>9.0123100199999993</v>
      </c>
      <c r="X24" s="13">
        <f t="shared" si="57"/>
        <v>109.30320770766001</v>
      </c>
      <c r="Y24" s="13">
        <f t="shared" ref="Y24:AC24" si="62">Y76</f>
        <v>0</v>
      </c>
      <c r="Z24" s="13">
        <f t="shared" si="62"/>
        <v>0</v>
      </c>
      <c r="AA24" s="13">
        <f t="shared" si="62"/>
        <v>0</v>
      </c>
      <c r="AB24" s="13">
        <f t="shared" si="62"/>
        <v>0</v>
      </c>
      <c r="AC24" s="13">
        <f t="shared" si="62"/>
        <v>0</v>
      </c>
      <c r="AD24" s="13">
        <f t="shared" si="43"/>
        <v>0</v>
      </c>
      <c r="AE24" s="13">
        <f t="shared" si="43"/>
        <v>0</v>
      </c>
      <c r="AF24" s="13">
        <f t="shared" si="43"/>
        <v>0</v>
      </c>
      <c r="AG24" s="13">
        <f t="shared" si="43"/>
        <v>0</v>
      </c>
      <c r="AH24" s="13">
        <f t="shared" si="43"/>
        <v>0</v>
      </c>
      <c r="AI24" s="13">
        <f t="shared" si="44"/>
        <v>0</v>
      </c>
      <c r="AJ24" s="13">
        <f t="shared" si="44"/>
        <v>0</v>
      </c>
      <c r="AK24" s="13">
        <f t="shared" si="44"/>
        <v>0</v>
      </c>
      <c r="AL24" s="13">
        <f t="shared" si="44"/>
        <v>0</v>
      </c>
      <c r="AM24" s="13">
        <f t="shared" si="44"/>
        <v>0</v>
      </c>
      <c r="AN24" s="13">
        <f t="shared" ref="AN24:AW24" si="63">AN76</f>
        <v>0</v>
      </c>
      <c r="AO24" s="13">
        <f t="shared" si="63"/>
        <v>0</v>
      </c>
      <c r="AP24" s="13">
        <f t="shared" si="63"/>
        <v>0</v>
      </c>
      <c r="AQ24" s="13">
        <f t="shared" si="63"/>
        <v>0</v>
      </c>
      <c r="AR24" s="13">
        <f t="shared" si="63"/>
        <v>0</v>
      </c>
      <c r="AS24" s="13">
        <f t="shared" si="63"/>
        <v>9.0123100199999993</v>
      </c>
      <c r="AT24" s="13">
        <f t="shared" si="63"/>
        <v>0</v>
      </c>
      <c r="AU24" s="13">
        <f t="shared" si="63"/>
        <v>0</v>
      </c>
      <c r="AV24" s="13">
        <f t="shared" si="63"/>
        <v>0</v>
      </c>
      <c r="AW24" s="13">
        <f t="shared" si="63"/>
        <v>9.0123100199999993</v>
      </c>
      <c r="AX24" s="13">
        <f t="shared" ref="AX24:CF24" si="64">AX76</f>
        <v>37.197799999999994</v>
      </c>
      <c r="AY24" s="13">
        <f t="shared" si="64"/>
        <v>0</v>
      </c>
      <c r="AZ24" s="13">
        <f t="shared" si="64"/>
        <v>0</v>
      </c>
      <c r="BA24" s="13">
        <f t="shared" si="64"/>
        <v>26.544129999999999</v>
      </c>
      <c r="BB24" s="13">
        <f t="shared" si="64"/>
        <v>10.653669999999995</v>
      </c>
      <c r="BC24" s="13">
        <f t="shared" si="64"/>
        <v>0</v>
      </c>
      <c r="BD24" s="13">
        <f t="shared" si="64"/>
        <v>0</v>
      </c>
      <c r="BE24" s="13">
        <f t="shared" si="64"/>
        <v>0</v>
      </c>
      <c r="BF24" s="13">
        <f t="shared" si="64"/>
        <v>0</v>
      </c>
      <c r="BG24" s="13">
        <f t="shared" si="64"/>
        <v>0</v>
      </c>
      <c r="BH24" s="13">
        <f t="shared" si="64"/>
        <v>56.351326153830001</v>
      </c>
      <c r="BI24" s="13">
        <f t="shared" si="64"/>
        <v>0</v>
      </c>
      <c r="BJ24" s="13">
        <f t="shared" si="64"/>
        <v>0</v>
      </c>
      <c r="BK24" s="13">
        <f t="shared" si="64"/>
        <v>45.9668908847365</v>
      </c>
      <c r="BL24" s="13">
        <f t="shared" si="64"/>
        <v>10.384435269093505</v>
      </c>
      <c r="BM24" s="13">
        <f t="shared" si="64"/>
        <v>0</v>
      </c>
      <c r="BN24" s="13">
        <f t="shared" si="64"/>
        <v>0</v>
      </c>
      <c r="BO24" s="13">
        <f t="shared" si="64"/>
        <v>0</v>
      </c>
      <c r="BP24" s="13">
        <f t="shared" si="64"/>
        <v>0</v>
      </c>
      <c r="BQ24" s="13">
        <f t="shared" si="64"/>
        <v>0</v>
      </c>
      <c r="BR24" s="13">
        <f t="shared" si="64"/>
        <v>15.754081553830002</v>
      </c>
      <c r="BS24" s="13">
        <f t="shared" si="64"/>
        <v>0</v>
      </c>
      <c r="BT24" s="13">
        <f t="shared" si="64"/>
        <v>0</v>
      </c>
      <c r="BU24" s="13">
        <f t="shared" si="64"/>
        <v>8.5871690150058289</v>
      </c>
      <c r="BV24" s="13">
        <f t="shared" si="64"/>
        <v>7.1669125388241728</v>
      </c>
      <c r="BW24" s="13">
        <f t="shared" si="64"/>
        <v>0</v>
      </c>
      <c r="BX24" s="13">
        <f t="shared" si="64"/>
        <v>0</v>
      </c>
      <c r="BY24" s="13">
        <f t="shared" si="64"/>
        <v>0</v>
      </c>
      <c r="BZ24" s="13">
        <f t="shared" si="64"/>
        <v>0</v>
      </c>
      <c r="CA24" s="13">
        <f t="shared" si="64"/>
        <v>0</v>
      </c>
      <c r="CB24" s="13">
        <f t="shared" si="64"/>
        <v>0</v>
      </c>
      <c r="CC24" s="13">
        <f t="shared" si="64"/>
        <v>0</v>
      </c>
      <c r="CD24" s="13">
        <f t="shared" si="64"/>
        <v>0</v>
      </c>
      <c r="CE24" s="13">
        <f t="shared" si="64"/>
        <v>0</v>
      </c>
      <c r="CF24" s="13">
        <f t="shared" si="64"/>
        <v>0</v>
      </c>
      <c r="CG24" s="13">
        <f t="shared" ref="CG24:CP24" si="65">CG76</f>
        <v>9.0123100199999993</v>
      </c>
      <c r="CH24" s="13">
        <f t="shared" si="65"/>
        <v>0</v>
      </c>
      <c r="CI24" s="13">
        <f t="shared" si="65"/>
        <v>0</v>
      </c>
      <c r="CJ24" s="13">
        <f t="shared" si="65"/>
        <v>0</v>
      </c>
      <c r="CK24" s="13">
        <f t="shared" si="65"/>
        <v>9.0123100199999993</v>
      </c>
      <c r="CL24" s="13">
        <f t="shared" si="65"/>
        <v>109.30320770766001</v>
      </c>
      <c r="CM24" s="13">
        <f t="shared" si="65"/>
        <v>0</v>
      </c>
      <c r="CN24" s="13">
        <f t="shared" si="65"/>
        <v>0</v>
      </c>
      <c r="CO24" s="13">
        <f t="shared" si="65"/>
        <v>81.098189899742323</v>
      </c>
      <c r="CP24" s="13">
        <f t="shared" si="65"/>
        <v>28.205017807917674</v>
      </c>
      <c r="CQ24" s="12" t="s">
        <v>0</v>
      </c>
    </row>
    <row r="25" spans="1:98" s="6" customFormat="1" ht="39.75" customHeight="1">
      <c r="A25" s="10" t="s">
        <v>82</v>
      </c>
      <c r="B25" s="11" t="s">
        <v>178</v>
      </c>
      <c r="C25" s="8" t="s">
        <v>1</v>
      </c>
      <c r="D25" s="18">
        <f>D18</f>
        <v>0</v>
      </c>
      <c r="E25" s="18">
        <f t="shared" ref="E25:X25" si="66">E18</f>
        <v>0</v>
      </c>
      <c r="F25" s="18">
        <f t="shared" ref="F25" si="67">F18</f>
        <v>0</v>
      </c>
      <c r="G25" s="18">
        <f t="shared" si="66"/>
        <v>0</v>
      </c>
      <c r="H25" s="13">
        <f t="shared" ref="H25:J25" si="68">H18</f>
        <v>0.59123999999999999</v>
      </c>
      <c r="I25" s="13">
        <f t="shared" si="68"/>
        <v>42.343859999999999</v>
      </c>
      <c r="J25" s="13">
        <f t="shared" si="68"/>
        <v>0</v>
      </c>
      <c r="K25" s="13">
        <f t="shared" si="66"/>
        <v>2.2726319999999998</v>
      </c>
      <c r="L25" s="13">
        <f t="shared" si="66"/>
        <v>49.929563999999999</v>
      </c>
      <c r="M25" s="13">
        <f t="shared" si="66"/>
        <v>0</v>
      </c>
      <c r="N25" s="13">
        <f t="shared" si="66"/>
        <v>0</v>
      </c>
      <c r="O25" s="13">
        <f t="shared" si="66"/>
        <v>3.9443159999999997</v>
      </c>
      <c r="P25" s="13">
        <f t="shared" ref="P25:Q25" si="69">P18</f>
        <v>388.25464799999997</v>
      </c>
      <c r="Q25" s="13">
        <f t="shared" si="69"/>
        <v>418.78208519999998</v>
      </c>
      <c r="R25" s="13">
        <f t="shared" si="66"/>
        <v>405.5382328</v>
      </c>
      <c r="S25" s="13">
        <f t="shared" si="66"/>
        <v>534.57372060573482</v>
      </c>
      <c r="T25" s="13">
        <f t="shared" ref="T25" si="70">T18</f>
        <v>427.79439521999996</v>
      </c>
      <c r="U25" s="13">
        <f t="shared" si="66"/>
        <v>565.27182421717214</v>
      </c>
      <c r="V25" s="13">
        <f t="shared" si="66"/>
        <v>0</v>
      </c>
      <c r="W25" s="13">
        <f t="shared" si="66"/>
        <v>401.21573521999994</v>
      </c>
      <c r="X25" s="13">
        <f t="shared" si="66"/>
        <v>521.60684398917215</v>
      </c>
      <c r="Y25" s="13">
        <f t="shared" ref="Y25:AM25" si="71">Y18</f>
        <v>0</v>
      </c>
      <c r="Z25" s="13">
        <f t="shared" si="71"/>
        <v>0</v>
      </c>
      <c r="AA25" s="13">
        <f t="shared" si="71"/>
        <v>0</v>
      </c>
      <c r="AB25" s="13">
        <f t="shared" si="71"/>
        <v>0</v>
      </c>
      <c r="AC25" s="13">
        <f t="shared" si="71"/>
        <v>0</v>
      </c>
      <c r="AD25" s="13">
        <f t="shared" si="71"/>
        <v>19.284936668000004</v>
      </c>
      <c r="AE25" s="13">
        <f t="shared" si="71"/>
        <v>0</v>
      </c>
      <c r="AF25" s="13">
        <f t="shared" si="71"/>
        <v>0</v>
      </c>
      <c r="AG25" s="13">
        <f t="shared" si="71"/>
        <v>0</v>
      </c>
      <c r="AH25" s="13">
        <f t="shared" si="71"/>
        <v>0</v>
      </c>
      <c r="AI25" s="13">
        <f t="shared" si="71"/>
        <v>17.570407331999998</v>
      </c>
      <c r="AJ25" s="13">
        <f t="shared" si="71"/>
        <v>0</v>
      </c>
      <c r="AK25" s="13">
        <f t="shared" si="71"/>
        <v>0</v>
      </c>
      <c r="AL25" s="13">
        <f t="shared" si="71"/>
        <v>13.32574</v>
      </c>
      <c r="AM25" s="13">
        <f t="shared" si="71"/>
        <v>4.2446673319999988</v>
      </c>
      <c r="AN25" s="13">
        <f t="shared" ref="AN25:AW25" si="72">AN18</f>
        <v>20.43572756</v>
      </c>
      <c r="AO25" s="13">
        <f t="shared" si="72"/>
        <v>0</v>
      </c>
      <c r="AP25" s="13">
        <f t="shared" si="72"/>
        <v>0</v>
      </c>
      <c r="AQ25" s="13">
        <f t="shared" si="72"/>
        <v>13.32574</v>
      </c>
      <c r="AR25" s="13">
        <f t="shared" si="72"/>
        <v>7.1099875600000004</v>
      </c>
      <c r="AS25" s="13">
        <f t="shared" si="72"/>
        <v>80.209580819999999</v>
      </c>
      <c r="AT25" s="13">
        <f t="shared" si="72"/>
        <v>0</v>
      </c>
      <c r="AU25" s="13">
        <f t="shared" si="72"/>
        <v>0</v>
      </c>
      <c r="AV25" s="13">
        <f t="shared" si="72"/>
        <v>26.544129999999999</v>
      </c>
      <c r="AW25" s="13">
        <f t="shared" si="72"/>
        <v>53.665450819999997</v>
      </c>
      <c r="AX25" s="13">
        <f t="shared" ref="AX25:CF25" si="73">AX18</f>
        <v>43.364228999999995</v>
      </c>
      <c r="AY25" s="13">
        <f t="shared" si="73"/>
        <v>0</v>
      </c>
      <c r="AZ25" s="13">
        <f t="shared" si="73"/>
        <v>0</v>
      </c>
      <c r="BA25" s="13">
        <f t="shared" si="73"/>
        <v>26.544129999999999</v>
      </c>
      <c r="BB25" s="13">
        <f t="shared" si="73"/>
        <v>16.820098999999995</v>
      </c>
      <c r="BC25" s="13">
        <f t="shared" si="73"/>
        <v>54.009419999999992</v>
      </c>
      <c r="BD25" s="13">
        <f t="shared" si="73"/>
        <v>0</v>
      </c>
      <c r="BE25" s="13">
        <f t="shared" si="73"/>
        <v>0</v>
      </c>
      <c r="BF25" s="13">
        <f t="shared" si="73"/>
        <v>26.544130000000003</v>
      </c>
      <c r="BG25" s="13">
        <f t="shared" si="73"/>
        <v>27.465289999999989</v>
      </c>
      <c r="BH25" s="13">
        <f t="shared" si="73"/>
        <v>57.907484070327961</v>
      </c>
      <c r="BI25" s="13">
        <f t="shared" si="73"/>
        <v>0</v>
      </c>
      <c r="BJ25" s="13">
        <f t="shared" si="73"/>
        <v>0</v>
      </c>
      <c r="BK25" s="13">
        <f t="shared" si="73"/>
        <v>47.242430160554498</v>
      </c>
      <c r="BL25" s="13">
        <f t="shared" si="73"/>
        <v>10.665053909773464</v>
      </c>
      <c r="BM25" s="13">
        <f t="shared" si="73"/>
        <v>58.44</v>
      </c>
      <c r="BN25" s="13">
        <f t="shared" si="73"/>
        <v>0</v>
      </c>
      <c r="BO25" s="13">
        <f t="shared" si="73"/>
        <v>0</v>
      </c>
      <c r="BP25" s="13">
        <f t="shared" si="73"/>
        <v>26.544130000000003</v>
      </c>
      <c r="BQ25" s="13">
        <f t="shared" si="73"/>
        <v>31.895869999999995</v>
      </c>
      <c r="BR25" s="13">
        <f t="shared" si="73"/>
        <v>62.913500151399376</v>
      </c>
      <c r="BS25" s="13">
        <f t="shared" si="73"/>
        <v>0</v>
      </c>
      <c r="BT25" s="13">
        <f t="shared" si="73"/>
        <v>0</v>
      </c>
      <c r="BU25" s="13">
        <f t="shared" si="73"/>
        <v>47.242430160554498</v>
      </c>
      <c r="BV25" s="13">
        <f t="shared" si="73"/>
        <v>15.671069990844877</v>
      </c>
      <c r="BW25" s="13">
        <f t="shared" si="73"/>
        <v>139.80693719999999</v>
      </c>
      <c r="BX25" s="13">
        <f t="shared" si="73"/>
        <v>0</v>
      </c>
      <c r="BY25" s="13">
        <f t="shared" si="73"/>
        <v>0</v>
      </c>
      <c r="BZ25" s="13">
        <f t="shared" si="73"/>
        <v>26.544130000000003</v>
      </c>
      <c r="CA25" s="13">
        <f t="shared" si="73"/>
        <v>113.26280719999998</v>
      </c>
      <c r="CB25" s="13">
        <f t="shared" si="73"/>
        <v>89.051134319642742</v>
      </c>
      <c r="CC25" s="13">
        <f t="shared" si="73"/>
        <v>0</v>
      </c>
      <c r="CD25" s="13">
        <f t="shared" si="73"/>
        <v>0</v>
      </c>
      <c r="CE25" s="13">
        <f t="shared" si="73"/>
        <v>47.242430160554498</v>
      </c>
      <c r="CF25" s="13">
        <f t="shared" si="73"/>
        <v>41.808704159088251</v>
      </c>
      <c r="CG25" s="13">
        <f t="shared" ref="CG25:CP25" si="74">CG18</f>
        <v>350.03634535199996</v>
      </c>
      <c r="CH25" s="13">
        <f t="shared" si="74"/>
        <v>0</v>
      </c>
      <c r="CI25" s="13">
        <f t="shared" si="74"/>
        <v>0</v>
      </c>
      <c r="CJ25" s="13">
        <f t="shared" si="74"/>
        <v>119.50226000000001</v>
      </c>
      <c r="CK25" s="13">
        <f t="shared" si="74"/>
        <v>230.53408535199998</v>
      </c>
      <c r="CL25" s="13">
        <f t="shared" si="74"/>
        <v>273.67207510137007</v>
      </c>
      <c r="CM25" s="13">
        <f t="shared" si="74"/>
        <v>0</v>
      </c>
      <c r="CN25" s="13">
        <f t="shared" si="74"/>
        <v>0</v>
      </c>
      <c r="CO25" s="13">
        <f t="shared" si="74"/>
        <v>181.59716048166348</v>
      </c>
      <c r="CP25" s="13">
        <f t="shared" si="74"/>
        <v>92.07491461970659</v>
      </c>
      <c r="CQ25" s="12" t="s">
        <v>0</v>
      </c>
    </row>
    <row r="26" spans="1:98" s="7" customFormat="1" ht="39.75" customHeight="1">
      <c r="A26" s="10" t="s">
        <v>81</v>
      </c>
      <c r="B26" s="11" t="s">
        <v>80</v>
      </c>
      <c r="C26" s="8" t="s">
        <v>1</v>
      </c>
      <c r="D26" s="19">
        <f>D27+D31+D34+D43</f>
        <v>0</v>
      </c>
      <c r="E26" s="19">
        <f t="shared" ref="E26:X26" si="75">E27+E31+E34+E43</f>
        <v>0</v>
      </c>
      <c r="F26" s="19">
        <f t="shared" ref="F26" si="76">F27+F31+F34+F43</f>
        <v>0</v>
      </c>
      <c r="G26" s="19">
        <f t="shared" si="75"/>
        <v>0</v>
      </c>
      <c r="H26" s="16">
        <f t="shared" ref="H26:J26" si="77">H27+H31+H34+H43</f>
        <v>0</v>
      </c>
      <c r="I26" s="16">
        <f t="shared" si="77"/>
        <v>0</v>
      </c>
      <c r="J26" s="16">
        <f t="shared" si="77"/>
        <v>0</v>
      </c>
      <c r="K26" s="16">
        <f t="shared" si="75"/>
        <v>0</v>
      </c>
      <c r="L26" s="16">
        <f t="shared" si="75"/>
        <v>0</v>
      </c>
      <c r="M26" s="16">
        <f t="shared" si="75"/>
        <v>0</v>
      </c>
      <c r="N26" s="16">
        <f t="shared" si="75"/>
        <v>0</v>
      </c>
      <c r="O26" s="16">
        <f t="shared" si="75"/>
        <v>0</v>
      </c>
      <c r="P26" s="16">
        <f t="shared" ref="P26:Q26" si="78">P27+P31+P34+P43</f>
        <v>0</v>
      </c>
      <c r="Q26" s="16">
        <f t="shared" si="78"/>
        <v>0</v>
      </c>
      <c r="R26" s="16">
        <f t="shared" si="75"/>
        <v>0</v>
      </c>
      <c r="S26" s="16">
        <f t="shared" si="75"/>
        <v>0</v>
      </c>
      <c r="T26" s="16">
        <f t="shared" ref="T26" si="79">T27+T31+T34+T43</f>
        <v>0</v>
      </c>
      <c r="U26" s="16">
        <f t="shared" si="75"/>
        <v>0</v>
      </c>
      <c r="V26" s="16">
        <f t="shared" si="75"/>
        <v>0</v>
      </c>
      <c r="W26" s="16">
        <f t="shared" si="75"/>
        <v>0</v>
      </c>
      <c r="X26" s="16">
        <f t="shared" si="75"/>
        <v>0</v>
      </c>
      <c r="Y26" s="16">
        <f t="shared" ref="Y26:AM26" si="80">Y27+Y31+Y34+Y43</f>
        <v>0</v>
      </c>
      <c r="Z26" s="16">
        <f t="shared" si="80"/>
        <v>0</v>
      </c>
      <c r="AA26" s="16">
        <f t="shared" si="80"/>
        <v>0</v>
      </c>
      <c r="AB26" s="16">
        <f t="shared" si="80"/>
        <v>0</v>
      </c>
      <c r="AC26" s="16">
        <f t="shared" si="80"/>
        <v>0</v>
      </c>
      <c r="AD26" s="16">
        <f t="shared" si="80"/>
        <v>0</v>
      </c>
      <c r="AE26" s="16">
        <f t="shared" si="80"/>
        <v>0</v>
      </c>
      <c r="AF26" s="16">
        <f t="shared" si="80"/>
        <v>0</v>
      </c>
      <c r="AG26" s="16">
        <f t="shared" si="80"/>
        <v>0</v>
      </c>
      <c r="AH26" s="16">
        <f t="shared" si="80"/>
        <v>0</v>
      </c>
      <c r="AI26" s="16">
        <f t="shared" si="80"/>
        <v>0</v>
      </c>
      <c r="AJ26" s="16">
        <f t="shared" si="80"/>
        <v>0</v>
      </c>
      <c r="AK26" s="16">
        <f t="shared" si="80"/>
        <v>0</v>
      </c>
      <c r="AL26" s="16">
        <f t="shared" si="80"/>
        <v>0</v>
      </c>
      <c r="AM26" s="16">
        <f t="shared" si="80"/>
        <v>0</v>
      </c>
      <c r="AN26" s="16">
        <f t="shared" ref="AN26:AW26" si="81">AN27+AN31+AN34+AN43</f>
        <v>0</v>
      </c>
      <c r="AO26" s="16">
        <f t="shared" si="81"/>
        <v>0</v>
      </c>
      <c r="AP26" s="16">
        <f t="shared" si="81"/>
        <v>0</v>
      </c>
      <c r="AQ26" s="16">
        <f t="shared" si="81"/>
        <v>0</v>
      </c>
      <c r="AR26" s="16">
        <f t="shared" si="81"/>
        <v>0</v>
      </c>
      <c r="AS26" s="16">
        <f t="shared" si="81"/>
        <v>0</v>
      </c>
      <c r="AT26" s="16">
        <f t="shared" si="81"/>
        <v>0</v>
      </c>
      <c r="AU26" s="16">
        <f t="shared" si="81"/>
        <v>0</v>
      </c>
      <c r="AV26" s="16">
        <f t="shared" si="81"/>
        <v>0</v>
      </c>
      <c r="AW26" s="16">
        <f t="shared" si="81"/>
        <v>0</v>
      </c>
      <c r="AX26" s="16">
        <f t="shared" ref="AX26:CF26" si="82">AX27+AX31+AX34+AX43</f>
        <v>0</v>
      </c>
      <c r="AY26" s="16">
        <f t="shared" si="82"/>
        <v>0</v>
      </c>
      <c r="AZ26" s="16">
        <f t="shared" si="82"/>
        <v>0</v>
      </c>
      <c r="BA26" s="16">
        <f t="shared" si="82"/>
        <v>0</v>
      </c>
      <c r="BB26" s="16">
        <f t="shared" si="82"/>
        <v>0</v>
      </c>
      <c r="BC26" s="16">
        <f t="shared" si="82"/>
        <v>0</v>
      </c>
      <c r="BD26" s="16">
        <f t="shared" si="82"/>
        <v>0</v>
      </c>
      <c r="BE26" s="16">
        <f t="shared" si="82"/>
        <v>0</v>
      </c>
      <c r="BF26" s="16">
        <f t="shared" si="82"/>
        <v>0</v>
      </c>
      <c r="BG26" s="16">
        <f t="shared" si="82"/>
        <v>0</v>
      </c>
      <c r="BH26" s="16">
        <f t="shared" si="82"/>
        <v>0</v>
      </c>
      <c r="BI26" s="16">
        <f t="shared" si="82"/>
        <v>0</v>
      </c>
      <c r="BJ26" s="16">
        <f t="shared" si="82"/>
        <v>0</v>
      </c>
      <c r="BK26" s="16">
        <f t="shared" si="82"/>
        <v>0</v>
      </c>
      <c r="BL26" s="16">
        <f t="shared" si="82"/>
        <v>0</v>
      </c>
      <c r="BM26" s="16">
        <f t="shared" si="82"/>
        <v>0</v>
      </c>
      <c r="BN26" s="16">
        <f t="shared" si="82"/>
        <v>0</v>
      </c>
      <c r="BO26" s="16">
        <f t="shared" si="82"/>
        <v>0</v>
      </c>
      <c r="BP26" s="16">
        <f t="shared" si="82"/>
        <v>0</v>
      </c>
      <c r="BQ26" s="16">
        <f t="shared" si="82"/>
        <v>0</v>
      </c>
      <c r="BR26" s="16">
        <f t="shared" si="82"/>
        <v>0</v>
      </c>
      <c r="BS26" s="16">
        <f t="shared" si="82"/>
        <v>0</v>
      </c>
      <c r="BT26" s="16">
        <f t="shared" si="82"/>
        <v>0</v>
      </c>
      <c r="BU26" s="16">
        <f t="shared" si="82"/>
        <v>0</v>
      </c>
      <c r="BV26" s="16">
        <f t="shared" si="82"/>
        <v>0</v>
      </c>
      <c r="BW26" s="16">
        <f t="shared" si="82"/>
        <v>0</v>
      </c>
      <c r="BX26" s="16">
        <f t="shared" si="82"/>
        <v>0</v>
      </c>
      <c r="BY26" s="16">
        <f t="shared" si="82"/>
        <v>0</v>
      </c>
      <c r="BZ26" s="16">
        <f t="shared" si="82"/>
        <v>0</v>
      </c>
      <c r="CA26" s="16">
        <f t="shared" si="82"/>
        <v>0</v>
      </c>
      <c r="CB26" s="16">
        <f t="shared" si="82"/>
        <v>0</v>
      </c>
      <c r="CC26" s="16">
        <f t="shared" si="82"/>
        <v>0</v>
      </c>
      <c r="CD26" s="16">
        <f t="shared" si="82"/>
        <v>0</v>
      </c>
      <c r="CE26" s="16">
        <f t="shared" si="82"/>
        <v>0</v>
      </c>
      <c r="CF26" s="16">
        <f t="shared" si="82"/>
        <v>0</v>
      </c>
      <c r="CG26" s="16">
        <f t="shared" ref="CG26:CP26" si="83">CG27+CG31+CG34+CG43</f>
        <v>0</v>
      </c>
      <c r="CH26" s="16">
        <f t="shared" si="83"/>
        <v>0</v>
      </c>
      <c r="CI26" s="16">
        <f t="shared" si="83"/>
        <v>0</v>
      </c>
      <c r="CJ26" s="16">
        <f t="shared" si="83"/>
        <v>0</v>
      </c>
      <c r="CK26" s="16">
        <f t="shared" si="83"/>
        <v>0</v>
      </c>
      <c r="CL26" s="16">
        <f t="shared" si="83"/>
        <v>0</v>
      </c>
      <c r="CM26" s="16">
        <f t="shared" si="83"/>
        <v>0</v>
      </c>
      <c r="CN26" s="16">
        <f t="shared" si="83"/>
        <v>0</v>
      </c>
      <c r="CO26" s="16">
        <f t="shared" si="83"/>
        <v>0</v>
      </c>
      <c r="CP26" s="16">
        <f t="shared" si="83"/>
        <v>0</v>
      </c>
      <c r="CQ26" s="12" t="s">
        <v>0</v>
      </c>
    </row>
    <row r="27" spans="1:98" s="7" customFormat="1" ht="39.75" customHeight="1">
      <c r="A27" s="10" t="s">
        <v>79</v>
      </c>
      <c r="B27" s="11" t="s">
        <v>78</v>
      </c>
      <c r="C27" s="8" t="s">
        <v>1</v>
      </c>
      <c r="D27" s="19">
        <f>D28+D29+D30</f>
        <v>0</v>
      </c>
      <c r="E27" s="19">
        <f t="shared" ref="E27:X27" si="84">E28+E29+E30</f>
        <v>0</v>
      </c>
      <c r="F27" s="19">
        <f t="shared" ref="F27" si="85">F28+F29+F30</f>
        <v>0</v>
      </c>
      <c r="G27" s="19">
        <f t="shared" si="84"/>
        <v>0</v>
      </c>
      <c r="H27" s="16">
        <f t="shared" ref="H27:J27" si="86">H28+H29+H30</f>
        <v>0</v>
      </c>
      <c r="I27" s="16">
        <f t="shared" si="86"/>
        <v>0</v>
      </c>
      <c r="J27" s="16">
        <f t="shared" si="86"/>
        <v>0</v>
      </c>
      <c r="K27" s="16">
        <f t="shared" si="84"/>
        <v>0</v>
      </c>
      <c r="L27" s="16">
        <f t="shared" si="84"/>
        <v>0</v>
      </c>
      <c r="M27" s="16">
        <f t="shared" si="84"/>
        <v>0</v>
      </c>
      <c r="N27" s="16">
        <f t="shared" si="84"/>
        <v>0</v>
      </c>
      <c r="O27" s="16">
        <f t="shared" si="84"/>
        <v>0</v>
      </c>
      <c r="P27" s="16">
        <f t="shared" ref="P27:Q27" si="87">P28+P29+P30</f>
        <v>0</v>
      </c>
      <c r="Q27" s="16">
        <f t="shared" si="87"/>
        <v>0</v>
      </c>
      <c r="R27" s="16">
        <f t="shared" si="84"/>
        <v>0</v>
      </c>
      <c r="S27" s="16">
        <f t="shared" si="84"/>
        <v>0</v>
      </c>
      <c r="T27" s="16">
        <f t="shared" ref="T27" si="88">T28+T29+T30</f>
        <v>0</v>
      </c>
      <c r="U27" s="16">
        <f t="shared" si="84"/>
        <v>0</v>
      </c>
      <c r="V27" s="16">
        <f t="shared" si="84"/>
        <v>0</v>
      </c>
      <c r="W27" s="16">
        <f t="shared" si="84"/>
        <v>0</v>
      </c>
      <c r="X27" s="16">
        <f t="shared" si="84"/>
        <v>0</v>
      </c>
      <c r="Y27" s="16">
        <f t="shared" ref="Y27:AM27" si="89">Y28+Y29+Y30</f>
        <v>0</v>
      </c>
      <c r="Z27" s="16">
        <f t="shared" si="89"/>
        <v>0</v>
      </c>
      <c r="AA27" s="16">
        <f t="shared" si="89"/>
        <v>0</v>
      </c>
      <c r="AB27" s="16">
        <f t="shared" si="89"/>
        <v>0</v>
      </c>
      <c r="AC27" s="16">
        <f t="shared" si="89"/>
        <v>0</v>
      </c>
      <c r="AD27" s="16">
        <f t="shared" si="89"/>
        <v>0</v>
      </c>
      <c r="AE27" s="16">
        <f t="shared" si="89"/>
        <v>0</v>
      </c>
      <c r="AF27" s="16">
        <f t="shared" si="89"/>
        <v>0</v>
      </c>
      <c r="AG27" s="16">
        <f t="shared" si="89"/>
        <v>0</v>
      </c>
      <c r="AH27" s="16">
        <f t="shared" si="89"/>
        <v>0</v>
      </c>
      <c r="AI27" s="16">
        <f t="shared" si="89"/>
        <v>0</v>
      </c>
      <c r="AJ27" s="16">
        <f t="shared" si="89"/>
        <v>0</v>
      </c>
      <c r="AK27" s="16">
        <f t="shared" si="89"/>
        <v>0</v>
      </c>
      <c r="AL27" s="16">
        <f t="shared" si="89"/>
        <v>0</v>
      </c>
      <c r="AM27" s="16">
        <f t="shared" si="89"/>
        <v>0</v>
      </c>
      <c r="AN27" s="16">
        <f t="shared" ref="AN27:AW27" si="90">AN28+AN29+AN30</f>
        <v>0</v>
      </c>
      <c r="AO27" s="16">
        <f t="shared" si="90"/>
        <v>0</v>
      </c>
      <c r="AP27" s="16">
        <f t="shared" si="90"/>
        <v>0</v>
      </c>
      <c r="AQ27" s="16">
        <f t="shared" si="90"/>
        <v>0</v>
      </c>
      <c r="AR27" s="16">
        <f t="shared" si="90"/>
        <v>0</v>
      </c>
      <c r="AS27" s="16">
        <f t="shared" si="90"/>
        <v>0</v>
      </c>
      <c r="AT27" s="16">
        <f t="shared" si="90"/>
        <v>0</v>
      </c>
      <c r="AU27" s="16">
        <f t="shared" si="90"/>
        <v>0</v>
      </c>
      <c r="AV27" s="16">
        <f t="shared" si="90"/>
        <v>0</v>
      </c>
      <c r="AW27" s="16">
        <f t="shared" si="90"/>
        <v>0</v>
      </c>
      <c r="AX27" s="16">
        <f t="shared" ref="AX27:CF27" si="91">AX28+AX29+AX30</f>
        <v>0</v>
      </c>
      <c r="AY27" s="16">
        <f t="shared" si="91"/>
        <v>0</v>
      </c>
      <c r="AZ27" s="16">
        <f t="shared" si="91"/>
        <v>0</v>
      </c>
      <c r="BA27" s="16">
        <f t="shared" si="91"/>
        <v>0</v>
      </c>
      <c r="BB27" s="16">
        <f t="shared" si="91"/>
        <v>0</v>
      </c>
      <c r="BC27" s="16">
        <f t="shared" si="91"/>
        <v>0</v>
      </c>
      <c r="BD27" s="16">
        <f t="shared" si="91"/>
        <v>0</v>
      </c>
      <c r="BE27" s="16">
        <f t="shared" si="91"/>
        <v>0</v>
      </c>
      <c r="BF27" s="16">
        <f t="shared" si="91"/>
        <v>0</v>
      </c>
      <c r="BG27" s="16">
        <f t="shared" si="91"/>
        <v>0</v>
      </c>
      <c r="BH27" s="16">
        <f t="shared" si="91"/>
        <v>0</v>
      </c>
      <c r="BI27" s="16">
        <f t="shared" si="91"/>
        <v>0</v>
      </c>
      <c r="BJ27" s="16">
        <f t="shared" si="91"/>
        <v>0</v>
      </c>
      <c r="BK27" s="16">
        <f t="shared" si="91"/>
        <v>0</v>
      </c>
      <c r="BL27" s="16">
        <f t="shared" si="91"/>
        <v>0</v>
      </c>
      <c r="BM27" s="16">
        <f t="shared" si="91"/>
        <v>0</v>
      </c>
      <c r="BN27" s="16">
        <f t="shared" si="91"/>
        <v>0</v>
      </c>
      <c r="BO27" s="16">
        <f t="shared" si="91"/>
        <v>0</v>
      </c>
      <c r="BP27" s="16">
        <f t="shared" si="91"/>
        <v>0</v>
      </c>
      <c r="BQ27" s="16">
        <f t="shared" si="91"/>
        <v>0</v>
      </c>
      <c r="BR27" s="16">
        <f t="shared" si="91"/>
        <v>0</v>
      </c>
      <c r="BS27" s="16">
        <f t="shared" si="91"/>
        <v>0</v>
      </c>
      <c r="BT27" s="16">
        <f t="shared" si="91"/>
        <v>0</v>
      </c>
      <c r="BU27" s="16">
        <f t="shared" si="91"/>
        <v>0</v>
      </c>
      <c r="BV27" s="16">
        <f t="shared" si="91"/>
        <v>0</v>
      </c>
      <c r="BW27" s="16">
        <f t="shared" si="91"/>
        <v>0</v>
      </c>
      <c r="BX27" s="16">
        <f t="shared" si="91"/>
        <v>0</v>
      </c>
      <c r="BY27" s="16">
        <f t="shared" si="91"/>
        <v>0</v>
      </c>
      <c r="BZ27" s="16">
        <f t="shared" si="91"/>
        <v>0</v>
      </c>
      <c r="CA27" s="16">
        <f t="shared" si="91"/>
        <v>0</v>
      </c>
      <c r="CB27" s="16">
        <f t="shared" si="91"/>
        <v>0</v>
      </c>
      <c r="CC27" s="16">
        <f t="shared" si="91"/>
        <v>0</v>
      </c>
      <c r="CD27" s="16">
        <f t="shared" si="91"/>
        <v>0</v>
      </c>
      <c r="CE27" s="16">
        <f t="shared" si="91"/>
        <v>0</v>
      </c>
      <c r="CF27" s="16">
        <f t="shared" si="91"/>
        <v>0</v>
      </c>
      <c r="CG27" s="16">
        <f t="shared" ref="CG27:CP27" si="92">CG28+CG29+CG30</f>
        <v>0</v>
      </c>
      <c r="CH27" s="16">
        <f t="shared" si="92"/>
        <v>0</v>
      </c>
      <c r="CI27" s="16">
        <f t="shared" si="92"/>
        <v>0</v>
      </c>
      <c r="CJ27" s="16">
        <f t="shared" si="92"/>
        <v>0</v>
      </c>
      <c r="CK27" s="16">
        <f t="shared" si="92"/>
        <v>0</v>
      </c>
      <c r="CL27" s="16">
        <f t="shared" si="92"/>
        <v>0</v>
      </c>
      <c r="CM27" s="16">
        <f t="shared" si="92"/>
        <v>0</v>
      </c>
      <c r="CN27" s="16">
        <f t="shared" si="92"/>
        <v>0</v>
      </c>
      <c r="CO27" s="16">
        <f t="shared" si="92"/>
        <v>0</v>
      </c>
      <c r="CP27" s="16">
        <f t="shared" si="92"/>
        <v>0</v>
      </c>
      <c r="CQ27" s="12" t="s">
        <v>0</v>
      </c>
    </row>
    <row r="28" spans="1:98" s="7" customFormat="1" ht="39.75" customHeight="1">
      <c r="A28" s="10" t="s">
        <v>77</v>
      </c>
      <c r="B28" s="11" t="s">
        <v>76</v>
      </c>
      <c r="C28" s="8" t="s">
        <v>1</v>
      </c>
      <c r="D28" s="19">
        <v>0</v>
      </c>
      <c r="E28" s="19">
        <v>0</v>
      </c>
      <c r="F28" s="19">
        <v>0</v>
      </c>
      <c r="G28" s="19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2" t="s">
        <v>0</v>
      </c>
    </row>
    <row r="29" spans="1:98" s="7" customFormat="1" ht="39.75" customHeight="1">
      <c r="A29" s="10" t="s">
        <v>75</v>
      </c>
      <c r="B29" s="11" t="s">
        <v>74</v>
      </c>
      <c r="C29" s="8" t="s">
        <v>1</v>
      </c>
      <c r="D29" s="19">
        <v>0</v>
      </c>
      <c r="E29" s="19">
        <v>0</v>
      </c>
      <c r="F29" s="19">
        <v>0</v>
      </c>
      <c r="G29" s="19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2" t="s">
        <v>0</v>
      </c>
    </row>
    <row r="30" spans="1:98" ht="39.75" customHeight="1">
      <c r="A30" s="10" t="s">
        <v>73</v>
      </c>
      <c r="B30" s="11" t="s">
        <v>72</v>
      </c>
      <c r="C30" s="8" t="s">
        <v>1</v>
      </c>
      <c r="D30" s="19">
        <v>0</v>
      </c>
      <c r="E30" s="19">
        <v>0</v>
      </c>
      <c r="F30" s="19">
        <v>0</v>
      </c>
      <c r="G30" s="19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2" t="s">
        <v>0</v>
      </c>
    </row>
    <row r="31" spans="1:98" ht="39.75" customHeight="1">
      <c r="A31" s="10" t="s">
        <v>71</v>
      </c>
      <c r="B31" s="11" t="s">
        <v>70</v>
      </c>
      <c r="C31" s="8" t="s">
        <v>1</v>
      </c>
      <c r="D31" s="19">
        <f>D32+D33</f>
        <v>0</v>
      </c>
      <c r="E31" s="19">
        <f t="shared" ref="E31:X31" si="93">E32+E33</f>
        <v>0</v>
      </c>
      <c r="F31" s="19">
        <f t="shared" ref="F31" si="94">F32+F33</f>
        <v>0</v>
      </c>
      <c r="G31" s="19">
        <f t="shared" si="93"/>
        <v>0</v>
      </c>
      <c r="H31" s="16">
        <f t="shared" ref="H31:J31" si="95">H32+H33</f>
        <v>0</v>
      </c>
      <c r="I31" s="16">
        <f t="shared" si="95"/>
        <v>0</v>
      </c>
      <c r="J31" s="16">
        <f t="shared" si="95"/>
        <v>0</v>
      </c>
      <c r="K31" s="16">
        <f t="shared" si="93"/>
        <v>0</v>
      </c>
      <c r="L31" s="16">
        <f t="shared" si="93"/>
        <v>0</v>
      </c>
      <c r="M31" s="16">
        <f t="shared" si="93"/>
        <v>0</v>
      </c>
      <c r="N31" s="16">
        <f t="shared" si="93"/>
        <v>0</v>
      </c>
      <c r="O31" s="16">
        <f t="shared" si="93"/>
        <v>0</v>
      </c>
      <c r="P31" s="16">
        <f t="shared" ref="P31:Q31" si="96">P32+P33</f>
        <v>0</v>
      </c>
      <c r="Q31" s="16">
        <f t="shared" si="96"/>
        <v>0</v>
      </c>
      <c r="R31" s="16">
        <f t="shared" si="93"/>
        <v>0</v>
      </c>
      <c r="S31" s="16">
        <f t="shared" si="93"/>
        <v>0</v>
      </c>
      <c r="T31" s="16">
        <f t="shared" ref="T31" si="97">T32+T33</f>
        <v>0</v>
      </c>
      <c r="U31" s="16">
        <f t="shared" si="93"/>
        <v>0</v>
      </c>
      <c r="V31" s="16">
        <f t="shared" si="93"/>
        <v>0</v>
      </c>
      <c r="W31" s="16">
        <f t="shared" si="93"/>
        <v>0</v>
      </c>
      <c r="X31" s="16">
        <f t="shared" si="93"/>
        <v>0</v>
      </c>
      <c r="Y31" s="16">
        <f t="shared" ref="Y31:AM31" si="98">Y32+Y33</f>
        <v>0</v>
      </c>
      <c r="Z31" s="16">
        <f t="shared" si="98"/>
        <v>0</v>
      </c>
      <c r="AA31" s="16">
        <f t="shared" si="98"/>
        <v>0</v>
      </c>
      <c r="AB31" s="16">
        <f t="shared" si="98"/>
        <v>0</v>
      </c>
      <c r="AC31" s="16">
        <f t="shared" si="98"/>
        <v>0</v>
      </c>
      <c r="AD31" s="16">
        <f t="shared" si="98"/>
        <v>0</v>
      </c>
      <c r="AE31" s="16">
        <f t="shared" si="98"/>
        <v>0</v>
      </c>
      <c r="AF31" s="16">
        <f t="shared" si="98"/>
        <v>0</v>
      </c>
      <c r="AG31" s="16">
        <f t="shared" si="98"/>
        <v>0</v>
      </c>
      <c r="AH31" s="16">
        <f t="shared" si="98"/>
        <v>0</v>
      </c>
      <c r="AI31" s="16">
        <f t="shared" si="98"/>
        <v>0</v>
      </c>
      <c r="AJ31" s="16">
        <f t="shared" si="98"/>
        <v>0</v>
      </c>
      <c r="AK31" s="16">
        <f t="shared" si="98"/>
        <v>0</v>
      </c>
      <c r="AL31" s="16">
        <f t="shared" si="98"/>
        <v>0</v>
      </c>
      <c r="AM31" s="16">
        <f t="shared" si="98"/>
        <v>0</v>
      </c>
      <c r="AN31" s="16">
        <f t="shared" ref="AN31:AW31" si="99">AN32+AN33</f>
        <v>0</v>
      </c>
      <c r="AO31" s="16">
        <f t="shared" si="99"/>
        <v>0</v>
      </c>
      <c r="AP31" s="16">
        <f t="shared" si="99"/>
        <v>0</v>
      </c>
      <c r="AQ31" s="16">
        <f t="shared" si="99"/>
        <v>0</v>
      </c>
      <c r="AR31" s="16">
        <f t="shared" si="99"/>
        <v>0</v>
      </c>
      <c r="AS31" s="16">
        <f t="shared" si="99"/>
        <v>0</v>
      </c>
      <c r="AT31" s="16">
        <f t="shared" si="99"/>
        <v>0</v>
      </c>
      <c r="AU31" s="16">
        <f t="shared" si="99"/>
        <v>0</v>
      </c>
      <c r="AV31" s="16">
        <f t="shared" si="99"/>
        <v>0</v>
      </c>
      <c r="AW31" s="16">
        <f t="shared" si="99"/>
        <v>0</v>
      </c>
      <c r="AX31" s="16">
        <f t="shared" ref="AX31:CF31" si="100">AX32+AX33</f>
        <v>0</v>
      </c>
      <c r="AY31" s="16">
        <f t="shared" si="100"/>
        <v>0</v>
      </c>
      <c r="AZ31" s="16">
        <f t="shared" si="100"/>
        <v>0</v>
      </c>
      <c r="BA31" s="16">
        <f t="shared" si="100"/>
        <v>0</v>
      </c>
      <c r="BB31" s="16">
        <f t="shared" si="100"/>
        <v>0</v>
      </c>
      <c r="BC31" s="16">
        <f t="shared" si="100"/>
        <v>0</v>
      </c>
      <c r="BD31" s="16">
        <f t="shared" si="100"/>
        <v>0</v>
      </c>
      <c r="BE31" s="16">
        <f t="shared" si="100"/>
        <v>0</v>
      </c>
      <c r="BF31" s="16">
        <f t="shared" si="100"/>
        <v>0</v>
      </c>
      <c r="BG31" s="16">
        <f t="shared" si="100"/>
        <v>0</v>
      </c>
      <c r="BH31" s="16">
        <f t="shared" si="100"/>
        <v>0</v>
      </c>
      <c r="BI31" s="16">
        <f t="shared" si="100"/>
        <v>0</v>
      </c>
      <c r="BJ31" s="16">
        <f t="shared" si="100"/>
        <v>0</v>
      </c>
      <c r="BK31" s="16">
        <f t="shared" si="100"/>
        <v>0</v>
      </c>
      <c r="BL31" s="16">
        <f t="shared" si="100"/>
        <v>0</v>
      </c>
      <c r="BM31" s="16">
        <f t="shared" si="100"/>
        <v>0</v>
      </c>
      <c r="BN31" s="16">
        <f t="shared" si="100"/>
        <v>0</v>
      </c>
      <c r="BO31" s="16">
        <f t="shared" si="100"/>
        <v>0</v>
      </c>
      <c r="BP31" s="16">
        <f t="shared" si="100"/>
        <v>0</v>
      </c>
      <c r="BQ31" s="16">
        <f t="shared" si="100"/>
        <v>0</v>
      </c>
      <c r="BR31" s="16">
        <f t="shared" si="100"/>
        <v>0</v>
      </c>
      <c r="BS31" s="16">
        <f t="shared" si="100"/>
        <v>0</v>
      </c>
      <c r="BT31" s="16">
        <f t="shared" si="100"/>
        <v>0</v>
      </c>
      <c r="BU31" s="16">
        <f t="shared" si="100"/>
        <v>0</v>
      </c>
      <c r="BV31" s="16">
        <f t="shared" si="100"/>
        <v>0</v>
      </c>
      <c r="BW31" s="16">
        <f t="shared" si="100"/>
        <v>0</v>
      </c>
      <c r="BX31" s="16">
        <f t="shared" si="100"/>
        <v>0</v>
      </c>
      <c r="BY31" s="16">
        <f t="shared" si="100"/>
        <v>0</v>
      </c>
      <c r="BZ31" s="16">
        <f t="shared" si="100"/>
        <v>0</v>
      </c>
      <c r="CA31" s="16">
        <f t="shared" si="100"/>
        <v>0</v>
      </c>
      <c r="CB31" s="16">
        <f t="shared" si="100"/>
        <v>0</v>
      </c>
      <c r="CC31" s="16">
        <f t="shared" si="100"/>
        <v>0</v>
      </c>
      <c r="CD31" s="16">
        <f t="shared" si="100"/>
        <v>0</v>
      </c>
      <c r="CE31" s="16">
        <f t="shared" si="100"/>
        <v>0</v>
      </c>
      <c r="CF31" s="16">
        <f t="shared" si="100"/>
        <v>0</v>
      </c>
      <c r="CG31" s="16">
        <f t="shared" ref="CG31:CP31" si="101">CG32+CG33</f>
        <v>0</v>
      </c>
      <c r="CH31" s="16">
        <f t="shared" si="101"/>
        <v>0</v>
      </c>
      <c r="CI31" s="16">
        <f t="shared" si="101"/>
        <v>0</v>
      </c>
      <c r="CJ31" s="16">
        <f t="shared" si="101"/>
        <v>0</v>
      </c>
      <c r="CK31" s="16">
        <f t="shared" si="101"/>
        <v>0</v>
      </c>
      <c r="CL31" s="16">
        <f t="shared" si="101"/>
        <v>0</v>
      </c>
      <c r="CM31" s="16">
        <f t="shared" si="101"/>
        <v>0</v>
      </c>
      <c r="CN31" s="16">
        <f t="shared" si="101"/>
        <v>0</v>
      </c>
      <c r="CO31" s="16">
        <f t="shared" si="101"/>
        <v>0</v>
      </c>
      <c r="CP31" s="16">
        <f t="shared" si="101"/>
        <v>0</v>
      </c>
      <c r="CQ31" s="12" t="s">
        <v>0</v>
      </c>
    </row>
    <row r="32" spans="1:98" ht="39.75" customHeight="1">
      <c r="A32" s="10" t="s">
        <v>69</v>
      </c>
      <c r="B32" s="11" t="s">
        <v>68</v>
      </c>
      <c r="C32" s="8" t="s">
        <v>1</v>
      </c>
      <c r="D32" s="19">
        <v>0</v>
      </c>
      <c r="E32" s="19">
        <v>0</v>
      </c>
      <c r="F32" s="19">
        <v>0</v>
      </c>
      <c r="G32" s="19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2" t="s">
        <v>0</v>
      </c>
    </row>
    <row r="33" spans="1:95" ht="39.75" customHeight="1">
      <c r="A33" s="10" t="s">
        <v>67</v>
      </c>
      <c r="B33" s="11" t="s">
        <v>66</v>
      </c>
      <c r="C33" s="8" t="s">
        <v>1</v>
      </c>
      <c r="D33" s="19">
        <v>0</v>
      </c>
      <c r="E33" s="19">
        <v>0</v>
      </c>
      <c r="F33" s="19">
        <v>0</v>
      </c>
      <c r="G33" s="19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2" t="s">
        <v>0</v>
      </c>
    </row>
    <row r="34" spans="1:95" ht="39.75" customHeight="1">
      <c r="A34" s="10" t="s">
        <v>65</v>
      </c>
      <c r="B34" s="11" t="s">
        <v>64</v>
      </c>
      <c r="C34" s="8" t="s">
        <v>1</v>
      </c>
      <c r="D34" s="19">
        <f>D35+D39</f>
        <v>0</v>
      </c>
      <c r="E34" s="19">
        <f t="shared" ref="E34:X34" si="102">E35+E39</f>
        <v>0</v>
      </c>
      <c r="F34" s="19">
        <f t="shared" ref="F34" si="103">F35+F39</f>
        <v>0</v>
      </c>
      <c r="G34" s="19">
        <f t="shared" si="102"/>
        <v>0</v>
      </c>
      <c r="H34" s="16">
        <f t="shared" ref="H34:J34" si="104">H35+H39</f>
        <v>0</v>
      </c>
      <c r="I34" s="16">
        <f t="shared" si="104"/>
        <v>0</v>
      </c>
      <c r="J34" s="16">
        <f t="shared" si="104"/>
        <v>0</v>
      </c>
      <c r="K34" s="16">
        <f t="shared" si="102"/>
        <v>0</v>
      </c>
      <c r="L34" s="16">
        <f t="shared" si="102"/>
        <v>0</v>
      </c>
      <c r="M34" s="16">
        <f t="shared" si="102"/>
        <v>0</v>
      </c>
      <c r="N34" s="16">
        <f t="shared" si="102"/>
        <v>0</v>
      </c>
      <c r="O34" s="16">
        <f t="shared" si="102"/>
        <v>0</v>
      </c>
      <c r="P34" s="16">
        <f t="shared" ref="P34:Q34" si="105">P35+P39</f>
        <v>0</v>
      </c>
      <c r="Q34" s="16">
        <f t="shared" si="105"/>
        <v>0</v>
      </c>
      <c r="R34" s="16">
        <f t="shared" si="102"/>
        <v>0</v>
      </c>
      <c r="S34" s="16">
        <f t="shared" si="102"/>
        <v>0</v>
      </c>
      <c r="T34" s="16">
        <f t="shared" ref="T34" si="106">T35+T39</f>
        <v>0</v>
      </c>
      <c r="U34" s="16">
        <f t="shared" si="102"/>
        <v>0</v>
      </c>
      <c r="V34" s="16">
        <f t="shared" si="102"/>
        <v>0</v>
      </c>
      <c r="W34" s="16">
        <f t="shared" si="102"/>
        <v>0</v>
      </c>
      <c r="X34" s="16">
        <f t="shared" si="102"/>
        <v>0</v>
      </c>
      <c r="Y34" s="16">
        <f t="shared" ref="Y34:AM34" si="107">Y35+Y39</f>
        <v>0</v>
      </c>
      <c r="Z34" s="16">
        <f t="shared" si="107"/>
        <v>0</v>
      </c>
      <c r="AA34" s="16">
        <f t="shared" si="107"/>
        <v>0</v>
      </c>
      <c r="AB34" s="16">
        <f t="shared" si="107"/>
        <v>0</v>
      </c>
      <c r="AC34" s="16">
        <f t="shared" si="107"/>
        <v>0</v>
      </c>
      <c r="AD34" s="16">
        <f t="shared" si="107"/>
        <v>0</v>
      </c>
      <c r="AE34" s="16">
        <f t="shared" si="107"/>
        <v>0</v>
      </c>
      <c r="AF34" s="16">
        <f t="shared" si="107"/>
        <v>0</v>
      </c>
      <c r="AG34" s="16">
        <f t="shared" si="107"/>
        <v>0</v>
      </c>
      <c r="AH34" s="16">
        <f t="shared" si="107"/>
        <v>0</v>
      </c>
      <c r="AI34" s="16">
        <f t="shared" si="107"/>
        <v>0</v>
      </c>
      <c r="AJ34" s="16">
        <f t="shared" si="107"/>
        <v>0</v>
      </c>
      <c r="AK34" s="16">
        <f t="shared" si="107"/>
        <v>0</v>
      </c>
      <c r="AL34" s="16">
        <f t="shared" si="107"/>
        <v>0</v>
      </c>
      <c r="AM34" s="16">
        <f t="shared" si="107"/>
        <v>0</v>
      </c>
      <c r="AN34" s="16">
        <f t="shared" ref="AN34:AW34" si="108">AN35+AN39</f>
        <v>0</v>
      </c>
      <c r="AO34" s="16">
        <f t="shared" si="108"/>
        <v>0</v>
      </c>
      <c r="AP34" s="16">
        <f t="shared" si="108"/>
        <v>0</v>
      </c>
      <c r="AQ34" s="16">
        <f t="shared" si="108"/>
        <v>0</v>
      </c>
      <c r="AR34" s="16">
        <f t="shared" si="108"/>
        <v>0</v>
      </c>
      <c r="AS34" s="16">
        <f t="shared" si="108"/>
        <v>0</v>
      </c>
      <c r="AT34" s="16">
        <f t="shared" si="108"/>
        <v>0</v>
      </c>
      <c r="AU34" s="16">
        <f t="shared" si="108"/>
        <v>0</v>
      </c>
      <c r="AV34" s="16">
        <f t="shared" si="108"/>
        <v>0</v>
      </c>
      <c r="AW34" s="16">
        <f t="shared" si="108"/>
        <v>0</v>
      </c>
      <c r="AX34" s="16">
        <f t="shared" ref="AX34:CF34" si="109">AX35+AX39</f>
        <v>0</v>
      </c>
      <c r="AY34" s="16">
        <f t="shared" si="109"/>
        <v>0</v>
      </c>
      <c r="AZ34" s="16">
        <f t="shared" si="109"/>
        <v>0</v>
      </c>
      <c r="BA34" s="16">
        <f t="shared" si="109"/>
        <v>0</v>
      </c>
      <c r="BB34" s="16">
        <f t="shared" si="109"/>
        <v>0</v>
      </c>
      <c r="BC34" s="16">
        <f t="shared" si="109"/>
        <v>0</v>
      </c>
      <c r="BD34" s="16">
        <f t="shared" si="109"/>
        <v>0</v>
      </c>
      <c r="BE34" s="16">
        <f t="shared" si="109"/>
        <v>0</v>
      </c>
      <c r="BF34" s="16">
        <f t="shared" si="109"/>
        <v>0</v>
      </c>
      <c r="BG34" s="16">
        <f t="shared" si="109"/>
        <v>0</v>
      </c>
      <c r="BH34" s="16">
        <f t="shared" si="109"/>
        <v>0</v>
      </c>
      <c r="BI34" s="16">
        <f t="shared" si="109"/>
        <v>0</v>
      </c>
      <c r="BJ34" s="16">
        <f t="shared" si="109"/>
        <v>0</v>
      </c>
      <c r="BK34" s="16">
        <f t="shared" si="109"/>
        <v>0</v>
      </c>
      <c r="BL34" s="16">
        <f t="shared" si="109"/>
        <v>0</v>
      </c>
      <c r="BM34" s="16">
        <f t="shared" si="109"/>
        <v>0</v>
      </c>
      <c r="BN34" s="16">
        <f t="shared" si="109"/>
        <v>0</v>
      </c>
      <c r="BO34" s="16">
        <f t="shared" si="109"/>
        <v>0</v>
      </c>
      <c r="BP34" s="16">
        <f t="shared" si="109"/>
        <v>0</v>
      </c>
      <c r="BQ34" s="16">
        <f t="shared" si="109"/>
        <v>0</v>
      </c>
      <c r="BR34" s="16">
        <f t="shared" si="109"/>
        <v>0</v>
      </c>
      <c r="BS34" s="16">
        <f t="shared" si="109"/>
        <v>0</v>
      </c>
      <c r="BT34" s="16">
        <f t="shared" si="109"/>
        <v>0</v>
      </c>
      <c r="BU34" s="16">
        <f t="shared" si="109"/>
        <v>0</v>
      </c>
      <c r="BV34" s="16">
        <f t="shared" si="109"/>
        <v>0</v>
      </c>
      <c r="BW34" s="16">
        <f t="shared" si="109"/>
        <v>0</v>
      </c>
      <c r="BX34" s="16">
        <f t="shared" si="109"/>
        <v>0</v>
      </c>
      <c r="BY34" s="16">
        <f t="shared" si="109"/>
        <v>0</v>
      </c>
      <c r="BZ34" s="16">
        <f t="shared" si="109"/>
        <v>0</v>
      </c>
      <c r="CA34" s="16">
        <f t="shared" si="109"/>
        <v>0</v>
      </c>
      <c r="CB34" s="16">
        <f t="shared" si="109"/>
        <v>0</v>
      </c>
      <c r="CC34" s="16">
        <f t="shared" si="109"/>
        <v>0</v>
      </c>
      <c r="CD34" s="16">
        <f t="shared" si="109"/>
        <v>0</v>
      </c>
      <c r="CE34" s="16">
        <f t="shared" si="109"/>
        <v>0</v>
      </c>
      <c r="CF34" s="16">
        <f t="shared" si="109"/>
        <v>0</v>
      </c>
      <c r="CG34" s="16">
        <f t="shared" ref="CG34:CP34" si="110">CG35+CG39</f>
        <v>0</v>
      </c>
      <c r="CH34" s="16">
        <f t="shared" si="110"/>
        <v>0</v>
      </c>
      <c r="CI34" s="16">
        <f t="shared" si="110"/>
        <v>0</v>
      </c>
      <c r="CJ34" s="16">
        <f t="shared" si="110"/>
        <v>0</v>
      </c>
      <c r="CK34" s="16">
        <f t="shared" si="110"/>
        <v>0</v>
      </c>
      <c r="CL34" s="16">
        <f t="shared" si="110"/>
        <v>0</v>
      </c>
      <c r="CM34" s="16">
        <f t="shared" si="110"/>
        <v>0</v>
      </c>
      <c r="CN34" s="16">
        <f t="shared" si="110"/>
        <v>0</v>
      </c>
      <c r="CO34" s="16">
        <f t="shared" si="110"/>
        <v>0</v>
      </c>
      <c r="CP34" s="16">
        <f t="shared" si="110"/>
        <v>0</v>
      </c>
      <c r="CQ34" s="12" t="s">
        <v>0</v>
      </c>
    </row>
    <row r="35" spans="1:95" ht="39.75" customHeight="1">
      <c r="A35" s="10" t="s">
        <v>63</v>
      </c>
      <c r="B35" s="11" t="s">
        <v>61</v>
      </c>
      <c r="C35" s="8" t="s">
        <v>1</v>
      </c>
      <c r="D35" s="19">
        <f>D36+D37+D38</f>
        <v>0</v>
      </c>
      <c r="E35" s="19">
        <f t="shared" ref="E35:X35" si="111">E36+E37+E38</f>
        <v>0</v>
      </c>
      <c r="F35" s="19">
        <f t="shared" ref="F35" si="112">F36+F37+F38</f>
        <v>0</v>
      </c>
      <c r="G35" s="19">
        <f t="shared" si="111"/>
        <v>0</v>
      </c>
      <c r="H35" s="16">
        <f t="shared" ref="H35:J35" si="113">H36+H37+H38</f>
        <v>0</v>
      </c>
      <c r="I35" s="16">
        <f t="shared" si="113"/>
        <v>0</v>
      </c>
      <c r="J35" s="16">
        <f t="shared" si="113"/>
        <v>0</v>
      </c>
      <c r="K35" s="16">
        <f t="shared" si="111"/>
        <v>0</v>
      </c>
      <c r="L35" s="16">
        <f t="shared" si="111"/>
        <v>0</v>
      </c>
      <c r="M35" s="16">
        <f t="shared" si="111"/>
        <v>0</v>
      </c>
      <c r="N35" s="16">
        <f t="shared" si="111"/>
        <v>0</v>
      </c>
      <c r="O35" s="16">
        <f t="shared" si="111"/>
        <v>0</v>
      </c>
      <c r="P35" s="16">
        <f t="shared" ref="P35:Q35" si="114">P36+P37+P38</f>
        <v>0</v>
      </c>
      <c r="Q35" s="16">
        <f t="shared" si="114"/>
        <v>0</v>
      </c>
      <c r="R35" s="16">
        <f t="shared" si="111"/>
        <v>0</v>
      </c>
      <c r="S35" s="16">
        <f t="shared" si="111"/>
        <v>0</v>
      </c>
      <c r="T35" s="16">
        <f t="shared" ref="T35" si="115">T36+T37+T38</f>
        <v>0</v>
      </c>
      <c r="U35" s="16">
        <f t="shared" si="111"/>
        <v>0</v>
      </c>
      <c r="V35" s="16">
        <f t="shared" si="111"/>
        <v>0</v>
      </c>
      <c r="W35" s="16">
        <f t="shared" si="111"/>
        <v>0</v>
      </c>
      <c r="X35" s="16">
        <f t="shared" si="111"/>
        <v>0</v>
      </c>
      <c r="Y35" s="16">
        <f t="shared" ref="Y35:AM35" si="116">Y36+Y37+Y38</f>
        <v>0</v>
      </c>
      <c r="Z35" s="16">
        <f t="shared" si="116"/>
        <v>0</v>
      </c>
      <c r="AA35" s="16">
        <f t="shared" si="116"/>
        <v>0</v>
      </c>
      <c r="AB35" s="16">
        <f t="shared" si="116"/>
        <v>0</v>
      </c>
      <c r="AC35" s="16">
        <f t="shared" si="116"/>
        <v>0</v>
      </c>
      <c r="AD35" s="16">
        <f t="shared" si="116"/>
        <v>0</v>
      </c>
      <c r="AE35" s="16">
        <f t="shared" si="116"/>
        <v>0</v>
      </c>
      <c r="AF35" s="16">
        <f t="shared" si="116"/>
        <v>0</v>
      </c>
      <c r="AG35" s="16">
        <f t="shared" si="116"/>
        <v>0</v>
      </c>
      <c r="AH35" s="16">
        <f t="shared" si="116"/>
        <v>0</v>
      </c>
      <c r="AI35" s="16">
        <f t="shared" si="116"/>
        <v>0</v>
      </c>
      <c r="AJ35" s="16">
        <f t="shared" si="116"/>
        <v>0</v>
      </c>
      <c r="AK35" s="16">
        <f t="shared" si="116"/>
        <v>0</v>
      </c>
      <c r="AL35" s="16">
        <f t="shared" si="116"/>
        <v>0</v>
      </c>
      <c r="AM35" s="16">
        <f t="shared" si="116"/>
        <v>0</v>
      </c>
      <c r="AN35" s="16">
        <f t="shared" ref="AN35:AW35" si="117">AN36+AN37+AN38</f>
        <v>0</v>
      </c>
      <c r="AO35" s="16">
        <f t="shared" si="117"/>
        <v>0</v>
      </c>
      <c r="AP35" s="16">
        <f t="shared" si="117"/>
        <v>0</v>
      </c>
      <c r="AQ35" s="16">
        <f t="shared" si="117"/>
        <v>0</v>
      </c>
      <c r="AR35" s="16">
        <f t="shared" si="117"/>
        <v>0</v>
      </c>
      <c r="AS35" s="16">
        <f t="shared" si="117"/>
        <v>0</v>
      </c>
      <c r="AT35" s="16">
        <f t="shared" si="117"/>
        <v>0</v>
      </c>
      <c r="AU35" s="16">
        <f t="shared" si="117"/>
        <v>0</v>
      </c>
      <c r="AV35" s="16">
        <f t="shared" si="117"/>
        <v>0</v>
      </c>
      <c r="AW35" s="16">
        <f t="shared" si="117"/>
        <v>0</v>
      </c>
      <c r="AX35" s="16">
        <f t="shared" ref="AX35:CF35" si="118">AX36+AX37+AX38</f>
        <v>0</v>
      </c>
      <c r="AY35" s="16">
        <f t="shared" si="118"/>
        <v>0</v>
      </c>
      <c r="AZ35" s="16">
        <f t="shared" si="118"/>
        <v>0</v>
      </c>
      <c r="BA35" s="16">
        <f t="shared" si="118"/>
        <v>0</v>
      </c>
      <c r="BB35" s="16">
        <f t="shared" si="118"/>
        <v>0</v>
      </c>
      <c r="BC35" s="16">
        <f t="shared" si="118"/>
        <v>0</v>
      </c>
      <c r="BD35" s="16">
        <f t="shared" si="118"/>
        <v>0</v>
      </c>
      <c r="BE35" s="16">
        <f t="shared" si="118"/>
        <v>0</v>
      </c>
      <c r="BF35" s="16">
        <f t="shared" si="118"/>
        <v>0</v>
      </c>
      <c r="BG35" s="16">
        <f t="shared" si="118"/>
        <v>0</v>
      </c>
      <c r="BH35" s="16">
        <f t="shared" si="118"/>
        <v>0</v>
      </c>
      <c r="BI35" s="16">
        <f t="shared" si="118"/>
        <v>0</v>
      </c>
      <c r="BJ35" s="16">
        <f t="shared" si="118"/>
        <v>0</v>
      </c>
      <c r="BK35" s="16">
        <f t="shared" si="118"/>
        <v>0</v>
      </c>
      <c r="BL35" s="16">
        <f t="shared" si="118"/>
        <v>0</v>
      </c>
      <c r="BM35" s="16">
        <f t="shared" si="118"/>
        <v>0</v>
      </c>
      <c r="BN35" s="16">
        <f t="shared" si="118"/>
        <v>0</v>
      </c>
      <c r="BO35" s="16">
        <f t="shared" si="118"/>
        <v>0</v>
      </c>
      <c r="BP35" s="16">
        <f t="shared" si="118"/>
        <v>0</v>
      </c>
      <c r="BQ35" s="16">
        <f t="shared" si="118"/>
        <v>0</v>
      </c>
      <c r="BR35" s="16">
        <f t="shared" si="118"/>
        <v>0</v>
      </c>
      <c r="BS35" s="16">
        <f t="shared" si="118"/>
        <v>0</v>
      </c>
      <c r="BT35" s="16">
        <f t="shared" si="118"/>
        <v>0</v>
      </c>
      <c r="BU35" s="16">
        <f t="shared" si="118"/>
        <v>0</v>
      </c>
      <c r="BV35" s="16">
        <f t="shared" si="118"/>
        <v>0</v>
      </c>
      <c r="BW35" s="16">
        <f t="shared" si="118"/>
        <v>0</v>
      </c>
      <c r="BX35" s="16">
        <f t="shared" si="118"/>
        <v>0</v>
      </c>
      <c r="BY35" s="16">
        <f t="shared" si="118"/>
        <v>0</v>
      </c>
      <c r="BZ35" s="16">
        <f t="shared" si="118"/>
        <v>0</v>
      </c>
      <c r="CA35" s="16">
        <f t="shared" si="118"/>
        <v>0</v>
      </c>
      <c r="CB35" s="16">
        <f t="shared" si="118"/>
        <v>0</v>
      </c>
      <c r="CC35" s="16">
        <f t="shared" si="118"/>
        <v>0</v>
      </c>
      <c r="CD35" s="16">
        <f t="shared" si="118"/>
        <v>0</v>
      </c>
      <c r="CE35" s="16">
        <f t="shared" si="118"/>
        <v>0</v>
      </c>
      <c r="CF35" s="16">
        <f t="shared" si="118"/>
        <v>0</v>
      </c>
      <c r="CG35" s="16">
        <f t="shared" ref="CG35:CP35" si="119">CG36+CG37+CG38</f>
        <v>0</v>
      </c>
      <c r="CH35" s="16">
        <f t="shared" si="119"/>
        <v>0</v>
      </c>
      <c r="CI35" s="16">
        <f t="shared" si="119"/>
        <v>0</v>
      </c>
      <c r="CJ35" s="16">
        <f t="shared" si="119"/>
        <v>0</v>
      </c>
      <c r="CK35" s="16">
        <f t="shared" si="119"/>
        <v>0</v>
      </c>
      <c r="CL35" s="16">
        <f t="shared" si="119"/>
        <v>0</v>
      </c>
      <c r="CM35" s="16">
        <f t="shared" si="119"/>
        <v>0</v>
      </c>
      <c r="CN35" s="16">
        <f t="shared" si="119"/>
        <v>0</v>
      </c>
      <c r="CO35" s="16">
        <f t="shared" si="119"/>
        <v>0</v>
      </c>
      <c r="CP35" s="16">
        <f t="shared" si="119"/>
        <v>0</v>
      </c>
      <c r="CQ35" s="12" t="s">
        <v>0</v>
      </c>
    </row>
    <row r="36" spans="1:95" ht="39.75" customHeight="1">
      <c r="A36" s="10" t="s">
        <v>63</v>
      </c>
      <c r="B36" s="11" t="s">
        <v>60</v>
      </c>
      <c r="C36" s="8" t="s">
        <v>1</v>
      </c>
      <c r="D36" s="19">
        <v>0</v>
      </c>
      <c r="E36" s="19">
        <v>0</v>
      </c>
      <c r="F36" s="19">
        <v>0</v>
      </c>
      <c r="G36" s="19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2" t="s">
        <v>0</v>
      </c>
    </row>
    <row r="37" spans="1:95" ht="39.75" customHeight="1">
      <c r="A37" s="10" t="s">
        <v>63</v>
      </c>
      <c r="B37" s="11" t="s">
        <v>59</v>
      </c>
      <c r="C37" s="8" t="s">
        <v>1</v>
      </c>
      <c r="D37" s="19">
        <v>0</v>
      </c>
      <c r="E37" s="19">
        <v>0</v>
      </c>
      <c r="F37" s="19">
        <v>0</v>
      </c>
      <c r="G37" s="19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2" t="s">
        <v>0</v>
      </c>
    </row>
    <row r="38" spans="1:95" ht="39.75" customHeight="1">
      <c r="A38" s="10" t="s">
        <v>63</v>
      </c>
      <c r="B38" s="11" t="s">
        <v>62</v>
      </c>
      <c r="C38" s="8" t="s">
        <v>1</v>
      </c>
      <c r="D38" s="19">
        <v>0</v>
      </c>
      <c r="E38" s="19">
        <v>0</v>
      </c>
      <c r="F38" s="19">
        <v>0</v>
      </c>
      <c r="G38" s="19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2" t="s">
        <v>0</v>
      </c>
    </row>
    <row r="39" spans="1:95" ht="39.75" customHeight="1">
      <c r="A39" s="10" t="s">
        <v>58</v>
      </c>
      <c r="B39" s="11" t="s">
        <v>61</v>
      </c>
      <c r="C39" s="8" t="s">
        <v>1</v>
      </c>
      <c r="D39" s="19">
        <f>D40+D41+D42</f>
        <v>0</v>
      </c>
      <c r="E39" s="19">
        <f t="shared" ref="E39:X39" si="120">E40+E41+E42</f>
        <v>0</v>
      </c>
      <c r="F39" s="19">
        <f t="shared" ref="F39" si="121">F40+F41+F42</f>
        <v>0</v>
      </c>
      <c r="G39" s="19">
        <f t="shared" si="120"/>
        <v>0</v>
      </c>
      <c r="H39" s="16">
        <f t="shared" ref="H39:J39" si="122">H40+H41+H42</f>
        <v>0</v>
      </c>
      <c r="I39" s="16">
        <f t="shared" si="122"/>
        <v>0</v>
      </c>
      <c r="J39" s="16">
        <f t="shared" si="122"/>
        <v>0</v>
      </c>
      <c r="K39" s="16">
        <f t="shared" si="120"/>
        <v>0</v>
      </c>
      <c r="L39" s="16">
        <f t="shared" si="120"/>
        <v>0</v>
      </c>
      <c r="M39" s="16">
        <f t="shared" si="120"/>
        <v>0</v>
      </c>
      <c r="N39" s="16">
        <f t="shared" si="120"/>
        <v>0</v>
      </c>
      <c r="O39" s="16">
        <f t="shared" si="120"/>
        <v>0</v>
      </c>
      <c r="P39" s="16">
        <f t="shared" ref="P39:Q39" si="123">P40+P41+P42</f>
        <v>0</v>
      </c>
      <c r="Q39" s="16">
        <f t="shared" si="123"/>
        <v>0</v>
      </c>
      <c r="R39" s="16">
        <f t="shared" si="120"/>
        <v>0</v>
      </c>
      <c r="S39" s="16">
        <f t="shared" si="120"/>
        <v>0</v>
      </c>
      <c r="T39" s="16">
        <f t="shared" ref="T39" si="124">T40+T41+T42</f>
        <v>0</v>
      </c>
      <c r="U39" s="16">
        <f t="shared" si="120"/>
        <v>0</v>
      </c>
      <c r="V39" s="16">
        <f t="shared" si="120"/>
        <v>0</v>
      </c>
      <c r="W39" s="16">
        <f t="shared" si="120"/>
        <v>0</v>
      </c>
      <c r="X39" s="16">
        <f t="shared" si="120"/>
        <v>0</v>
      </c>
      <c r="Y39" s="16">
        <f t="shared" ref="Y39:AM39" si="125">Y40+Y41+Y42</f>
        <v>0</v>
      </c>
      <c r="Z39" s="16">
        <f t="shared" si="125"/>
        <v>0</v>
      </c>
      <c r="AA39" s="16">
        <f t="shared" si="125"/>
        <v>0</v>
      </c>
      <c r="AB39" s="16">
        <f t="shared" si="125"/>
        <v>0</v>
      </c>
      <c r="AC39" s="16">
        <f t="shared" si="125"/>
        <v>0</v>
      </c>
      <c r="AD39" s="16">
        <f t="shared" si="125"/>
        <v>0</v>
      </c>
      <c r="AE39" s="16">
        <f t="shared" si="125"/>
        <v>0</v>
      </c>
      <c r="AF39" s="16">
        <f t="shared" si="125"/>
        <v>0</v>
      </c>
      <c r="AG39" s="16">
        <f t="shared" si="125"/>
        <v>0</v>
      </c>
      <c r="AH39" s="16">
        <f t="shared" si="125"/>
        <v>0</v>
      </c>
      <c r="AI39" s="16">
        <f t="shared" si="125"/>
        <v>0</v>
      </c>
      <c r="AJ39" s="16">
        <f t="shared" si="125"/>
        <v>0</v>
      </c>
      <c r="AK39" s="16">
        <f t="shared" si="125"/>
        <v>0</v>
      </c>
      <c r="AL39" s="16">
        <f t="shared" si="125"/>
        <v>0</v>
      </c>
      <c r="AM39" s="16">
        <f t="shared" si="125"/>
        <v>0</v>
      </c>
      <c r="AN39" s="16">
        <f t="shared" ref="AN39:AW39" si="126">AN40+AN41+AN42</f>
        <v>0</v>
      </c>
      <c r="AO39" s="16">
        <f t="shared" si="126"/>
        <v>0</v>
      </c>
      <c r="AP39" s="16">
        <f t="shared" si="126"/>
        <v>0</v>
      </c>
      <c r="AQ39" s="16">
        <f t="shared" si="126"/>
        <v>0</v>
      </c>
      <c r="AR39" s="16">
        <f t="shared" si="126"/>
        <v>0</v>
      </c>
      <c r="AS39" s="16">
        <f t="shared" si="126"/>
        <v>0</v>
      </c>
      <c r="AT39" s="16">
        <f t="shared" si="126"/>
        <v>0</v>
      </c>
      <c r="AU39" s="16">
        <f t="shared" si="126"/>
        <v>0</v>
      </c>
      <c r="AV39" s="16">
        <f t="shared" si="126"/>
        <v>0</v>
      </c>
      <c r="AW39" s="16">
        <f t="shared" si="126"/>
        <v>0</v>
      </c>
      <c r="AX39" s="16">
        <f t="shared" ref="AX39:CF39" si="127">AX40+AX41+AX42</f>
        <v>0</v>
      </c>
      <c r="AY39" s="16">
        <f t="shared" si="127"/>
        <v>0</v>
      </c>
      <c r="AZ39" s="16">
        <f t="shared" si="127"/>
        <v>0</v>
      </c>
      <c r="BA39" s="16">
        <f t="shared" si="127"/>
        <v>0</v>
      </c>
      <c r="BB39" s="16">
        <f t="shared" si="127"/>
        <v>0</v>
      </c>
      <c r="BC39" s="16">
        <f t="shared" si="127"/>
        <v>0</v>
      </c>
      <c r="BD39" s="16">
        <f t="shared" si="127"/>
        <v>0</v>
      </c>
      <c r="BE39" s="16">
        <f t="shared" si="127"/>
        <v>0</v>
      </c>
      <c r="BF39" s="16">
        <f t="shared" si="127"/>
        <v>0</v>
      </c>
      <c r="BG39" s="16">
        <f t="shared" si="127"/>
        <v>0</v>
      </c>
      <c r="BH39" s="16">
        <f t="shared" si="127"/>
        <v>0</v>
      </c>
      <c r="BI39" s="16">
        <f t="shared" si="127"/>
        <v>0</v>
      </c>
      <c r="BJ39" s="16">
        <f t="shared" si="127"/>
        <v>0</v>
      </c>
      <c r="BK39" s="16">
        <f t="shared" si="127"/>
        <v>0</v>
      </c>
      <c r="BL39" s="16">
        <f t="shared" si="127"/>
        <v>0</v>
      </c>
      <c r="BM39" s="16">
        <f t="shared" si="127"/>
        <v>0</v>
      </c>
      <c r="BN39" s="16">
        <f t="shared" si="127"/>
        <v>0</v>
      </c>
      <c r="BO39" s="16">
        <f t="shared" si="127"/>
        <v>0</v>
      </c>
      <c r="BP39" s="16">
        <f t="shared" si="127"/>
        <v>0</v>
      </c>
      <c r="BQ39" s="16">
        <f t="shared" si="127"/>
        <v>0</v>
      </c>
      <c r="BR39" s="16">
        <f t="shared" si="127"/>
        <v>0</v>
      </c>
      <c r="BS39" s="16">
        <f t="shared" si="127"/>
        <v>0</v>
      </c>
      <c r="BT39" s="16">
        <f t="shared" si="127"/>
        <v>0</v>
      </c>
      <c r="BU39" s="16">
        <f t="shared" si="127"/>
        <v>0</v>
      </c>
      <c r="BV39" s="16">
        <f t="shared" si="127"/>
        <v>0</v>
      </c>
      <c r="BW39" s="16">
        <f t="shared" si="127"/>
        <v>0</v>
      </c>
      <c r="BX39" s="16">
        <f t="shared" si="127"/>
        <v>0</v>
      </c>
      <c r="BY39" s="16">
        <f t="shared" si="127"/>
        <v>0</v>
      </c>
      <c r="BZ39" s="16">
        <f t="shared" si="127"/>
        <v>0</v>
      </c>
      <c r="CA39" s="16">
        <f t="shared" si="127"/>
        <v>0</v>
      </c>
      <c r="CB39" s="16">
        <f t="shared" si="127"/>
        <v>0</v>
      </c>
      <c r="CC39" s="16">
        <f t="shared" si="127"/>
        <v>0</v>
      </c>
      <c r="CD39" s="16">
        <f t="shared" si="127"/>
        <v>0</v>
      </c>
      <c r="CE39" s="16">
        <f t="shared" si="127"/>
        <v>0</v>
      </c>
      <c r="CF39" s="16">
        <f t="shared" si="127"/>
        <v>0</v>
      </c>
      <c r="CG39" s="16">
        <f t="shared" ref="CG39:CP39" si="128">CG40+CG41+CG42</f>
        <v>0</v>
      </c>
      <c r="CH39" s="16">
        <f t="shared" si="128"/>
        <v>0</v>
      </c>
      <c r="CI39" s="16">
        <f t="shared" si="128"/>
        <v>0</v>
      </c>
      <c r="CJ39" s="16">
        <f t="shared" si="128"/>
        <v>0</v>
      </c>
      <c r="CK39" s="16">
        <f t="shared" si="128"/>
        <v>0</v>
      </c>
      <c r="CL39" s="16">
        <f t="shared" si="128"/>
        <v>0</v>
      </c>
      <c r="CM39" s="16">
        <f t="shared" si="128"/>
        <v>0</v>
      </c>
      <c r="CN39" s="16">
        <f t="shared" si="128"/>
        <v>0</v>
      </c>
      <c r="CO39" s="16">
        <f t="shared" si="128"/>
        <v>0</v>
      </c>
      <c r="CP39" s="16">
        <f t="shared" si="128"/>
        <v>0</v>
      </c>
      <c r="CQ39" s="12" t="s">
        <v>0</v>
      </c>
    </row>
    <row r="40" spans="1:95" ht="39.75" customHeight="1">
      <c r="A40" s="10" t="s">
        <v>58</v>
      </c>
      <c r="B40" s="11" t="s">
        <v>60</v>
      </c>
      <c r="C40" s="8" t="s">
        <v>1</v>
      </c>
      <c r="D40" s="19">
        <v>0</v>
      </c>
      <c r="E40" s="19">
        <v>0</v>
      </c>
      <c r="F40" s="19">
        <v>0</v>
      </c>
      <c r="G40" s="19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2" t="s">
        <v>0</v>
      </c>
    </row>
    <row r="41" spans="1:95" ht="39.75" customHeight="1">
      <c r="A41" s="10" t="s">
        <v>58</v>
      </c>
      <c r="B41" s="11" t="s">
        <v>59</v>
      </c>
      <c r="C41" s="8" t="s">
        <v>1</v>
      </c>
      <c r="D41" s="19">
        <v>0</v>
      </c>
      <c r="E41" s="19">
        <v>0</v>
      </c>
      <c r="F41" s="19">
        <v>0</v>
      </c>
      <c r="G41" s="19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2" t="s">
        <v>0</v>
      </c>
    </row>
    <row r="42" spans="1:95" ht="39.75" customHeight="1">
      <c r="A42" s="10" t="s">
        <v>58</v>
      </c>
      <c r="B42" s="11" t="s">
        <v>57</v>
      </c>
      <c r="C42" s="8" t="s">
        <v>1</v>
      </c>
      <c r="D42" s="19">
        <v>0</v>
      </c>
      <c r="E42" s="19">
        <v>0</v>
      </c>
      <c r="F42" s="19">
        <v>0</v>
      </c>
      <c r="G42" s="19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2" t="s">
        <v>0</v>
      </c>
    </row>
    <row r="43" spans="1:95" ht="39.75" customHeight="1">
      <c r="A43" s="10" t="s">
        <v>56</v>
      </c>
      <c r="B43" s="11" t="s">
        <v>55</v>
      </c>
      <c r="C43" s="8" t="s">
        <v>1</v>
      </c>
      <c r="D43" s="19">
        <f>D44+D45</f>
        <v>0</v>
      </c>
      <c r="E43" s="19">
        <f t="shared" ref="E43:X43" si="129">E44+E45</f>
        <v>0</v>
      </c>
      <c r="F43" s="19">
        <f t="shared" ref="F43" si="130">F44+F45</f>
        <v>0</v>
      </c>
      <c r="G43" s="19">
        <f t="shared" si="129"/>
        <v>0</v>
      </c>
      <c r="H43" s="16">
        <f t="shared" ref="H43:J43" si="131">H44+H45</f>
        <v>0</v>
      </c>
      <c r="I43" s="16">
        <f t="shared" si="131"/>
        <v>0</v>
      </c>
      <c r="J43" s="16">
        <f t="shared" si="131"/>
        <v>0</v>
      </c>
      <c r="K43" s="16">
        <f t="shared" si="129"/>
        <v>0</v>
      </c>
      <c r="L43" s="16">
        <f t="shared" si="129"/>
        <v>0</v>
      </c>
      <c r="M43" s="16">
        <f t="shared" si="129"/>
        <v>0</v>
      </c>
      <c r="N43" s="16">
        <f t="shared" si="129"/>
        <v>0</v>
      </c>
      <c r="O43" s="16">
        <f t="shared" si="129"/>
        <v>0</v>
      </c>
      <c r="P43" s="16">
        <f t="shared" ref="P43:Q43" si="132">P44+P45</f>
        <v>0</v>
      </c>
      <c r="Q43" s="16">
        <f t="shared" si="132"/>
        <v>0</v>
      </c>
      <c r="R43" s="16">
        <f t="shared" si="129"/>
        <v>0</v>
      </c>
      <c r="S43" s="16">
        <f t="shared" si="129"/>
        <v>0</v>
      </c>
      <c r="T43" s="16">
        <f t="shared" ref="T43" si="133">T44+T45</f>
        <v>0</v>
      </c>
      <c r="U43" s="16">
        <f t="shared" si="129"/>
        <v>0</v>
      </c>
      <c r="V43" s="16">
        <f t="shared" si="129"/>
        <v>0</v>
      </c>
      <c r="W43" s="16">
        <f t="shared" si="129"/>
        <v>0</v>
      </c>
      <c r="X43" s="16">
        <f t="shared" si="129"/>
        <v>0</v>
      </c>
      <c r="Y43" s="16">
        <f t="shared" ref="Y43:AM43" si="134">Y44+Y45</f>
        <v>0</v>
      </c>
      <c r="Z43" s="16">
        <f t="shared" si="134"/>
        <v>0</v>
      </c>
      <c r="AA43" s="16">
        <f t="shared" si="134"/>
        <v>0</v>
      </c>
      <c r="AB43" s="16">
        <f t="shared" si="134"/>
        <v>0</v>
      </c>
      <c r="AC43" s="16">
        <f t="shared" si="134"/>
        <v>0</v>
      </c>
      <c r="AD43" s="16">
        <f t="shared" si="134"/>
        <v>0</v>
      </c>
      <c r="AE43" s="16">
        <f t="shared" si="134"/>
        <v>0</v>
      </c>
      <c r="AF43" s="16">
        <f t="shared" si="134"/>
        <v>0</v>
      </c>
      <c r="AG43" s="16">
        <f t="shared" si="134"/>
        <v>0</v>
      </c>
      <c r="AH43" s="16">
        <f t="shared" si="134"/>
        <v>0</v>
      </c>
      <c r="AI43" s="16">
        <f t="shared" si="134"/>
        <v>0</v>
      </c>
      <c r="AJ43" s="16">
        <f t="shared" si="134"/>
        <v>0</v>
      </c>
      <c r="AK43" s="16">
        <f t="shared" si="134"/>
        <v>0</v>
      </c>
      <c r="AL43" s="16">
        <f t="shared" si="134"/>
        <v>0</v>
      </c>
      <c r="AM43" s="16">
        <f t="shared" si="134"/>
        <v>0</v>
      </c>
      <c r="AN43" s="16">
        <f t="shared" ref="AN43:AW43" si="135">AN44+AN45</f>
        <v>0</v>
      </c>
      <c r="AO43" s="16">
        <f t="shared" si="135"/>
        <v>0</v>
      </c>
      <c r="AP43" s="16">
        <f t="shared" si="135"/>
        <v>0</v>
      </c>
      <c r="AQ43" s="16">
        <f t="shared" si="135"/>
        <v>0</v>
      </c>
      <c r="AR43" s="16">
        <f t="shared" si="135"/>
        <v>0</v>
      </c>
      <c r="AS43" s="16">
        <f t="shared" si="135"/>
        <v>0</v>
      </c>
      <c r="AT43" s="16">
        <f t="shared" si="135"/>
        <v>0</v>
      </c>
      <c r="AU43" s="16">
        <f t="shared" si="135"/>
        <v>0</v>
      </c>
      <c r="AV43" s="16">
        <f t="shared" si="135"/>
        <v>0</v>
      </c>
      <c r="AW43" s="16">
        <f t="shared" si="135"/>
        <v>0</v>
      </c>
      <c r="AX43" s="16">
        <f t="shared" ref="AX43:CF43" si="136">AX44+AX45</f>
        <v>0</v>
      </c>
      <c r="AY43" s="16">
        <f t="shared" si="136"/>
        <v>0</v>
      </c>
      <c r="AZ43" s="16">
        <f t="shared" si="136"/>
        <v>0</v>
      </c>
      <c r="BA43" s="16">
        <f t="shared" si="136"/>
        <v>0</v>
      </c>
      <c r="BB43" s="16">
        <f t="shared" si="136"/>
        <v>0</v>
      </c>
      <c r="BC43" s="16">
        <f t="shared" si="136"/>
        <v>0</v>
      </c>
      <c r="BD43" s="16">
        <f t="shared" si="136"/>
        <v>0</v>
      </c>
      <c r="BE43" s="16">
        <f t="shared" si="136"/>
        <v>0</v>
      </c>
      <c r="BF43" s="16">
        <f t="shared" si="136"/>
        <v>0</v>
      </c>
      <c r="BG43" s="16">
        <f t="shared" si="136"/>
        <v>0</v>
      </c>
      <c r="BH43" s="16">
        <f t="shared" si="136"/>
        <v>0</v>
      </c>
      <c r="BI43" s="16">
        <f t="shared" si="136"/>
        <v>0</v>
      </c>
      <c r="BJ43" s="16">
        <f t="shared" si="136"/>
        <v>0</v>
      </c>
      <c r="BK43" s="16">
        <f t="shared" si="136"/>
        <v>0</v>
      </c>
      <c r="BL43" s="16">
        <f t="shared" si="136"/>
        <v>0</v>
      </c>
      <c r="BM43" s="16">
        <f t="shared" si="136"/>
        <v>0</v>
      </c>
      <c r="BN43" s="16">
        <f t="shared" si="136"/>
        <v>0</v>
      </c>
      <c r="BO43" s="16">
        <f t="shared" si="136"/>
        <v>0</v>
      </c>
      <c r="BP43" s="16">
        <f t="shared" si="136"/>
        <v>0</v>
      </c>
      <c r="BQ43" s="16">
        <f t="shared" si="136"/>
        <v>0</v>
      </c>
      <c r="BR43" s="16">
        <f t="shared" si="136"/>
        <v>0</v>
      </c>
      <c r="BS43" s="16">
        <f t="shared" si="136"/>
        <v>0</v>
      </c>
      <c r="BT43" s="16">
        <f t="shared" si="136"/>
        <v>0</v>
      </c>
      <c r="BU43" s="16">
        <f t="shared" si="136"/>
        <v>0</v>
      </c>
      <c r="BV43" s="16">
        <f t="shared" si="136"/>
        <v>0</v>
      </c>
      <c r="BW43" s="16">
        <f t="shared" si="136"/>
        <v>0</v>
      </c>
      <c r="BX43" s="16">
        <f t="shared" si="136"/>
        <v>0</v>
      </c>
      <c r="BY43" s="16">
        <f t="shared" si="136"/>
        <v>0</v>
      </c>
      <c r="BZ43" s="16">
        <f t="shared" si="136"/>
        <v>0</v>
      </c>
      <c r="CA43" s="16">
        <f t="shared" si="136"/>
        <v>0</v>
      </c>
      <c r="CB43" s="16">
        <f t="shared" si="136"/>
        <v>0</v>
      </c>
      <c r="CC43" s="16">
        <f t="shared" si="136"/>
        <v>0</v>
      </c>
      <c r="CD43" s="16">
        <f t="shared" si="136"/>
        <v>0</v>
      </c>
      <c r="CE43" s="16">
        <f t="shared" si="136"/>
        <v>0</v>
      </c>
      <c r="CF43" s="16">
        <f t="shared" si="136"/>
        <v>0</v>
      </c>
      <c r="CG43" s="16">
        <f t="shared" ref="CG43:CP43" si="137">CG44+CG45</f>
        <v>0</v>
      </c>
      <c r="CH43" s="16">
        <f t="shared" si="137"/>
        <v>0</v>
      </c>
      <c r="CI43" s="16">
        <f t="shared" si="137"/>
        <v>0</v>
      </c>
      <c r="CJ43" s="16">
        <f t="shared" si="137"/>
        <v>0</v>
      </c>
      <c r="CK43" s="16">
        <f t="shared" si="137"/>
        <v>0</v>
      </c>
      <c r="CL43" s="16">
        <f t="shared" si="137"/>
        <v>0</v>
      </c>
      <c r="CM43" s="16">
        <f t="shared" si="137"/>
        <v>0</v>
      </c>
      <c r="CN43" s="16">
        <f t="shared" si="137"/>
        <v>0</v>
      </c>
      <c r="CO43" s="16">
        <f t="shared" si="137"/>
        <v>0</v>
      </c>
      <c r="CP43" s="16">
        <f t="shared" si="137"/>
        <v>0</v>
      </c>
      <c r="CQ43" s="12" t="s">
        <v>0</v>
      </c>
    </row>
    <row r="44" spans="1:95" ht="39.75" customHeight="1">
      <c r="A44" s="10" t="s">
        <v>54</v>
      </c>
      <c r="B44" s="11" t="s">
        <v>53</v>
      </c>
      <c r="C44" s="8" t="s">
        <v>1</v>
      </c>
      <c r="D44" s="19">
        <v>0</v>
      </c>
      <c r="E44" s="19">
        <v>0</v>
      </c>
      <c r="F44" s="19">
        <v>0</v>
      </c>
      <c r="G44" s="19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2" t="s">
        <v>0</v>
      </c>
    </row>
    <row r="45" spans="1:95" ht="39.75" customHeight="1">
      <c r="A45" s="10" t="s">
        <v>52</v>
      </c>
      <c r="B45" s="11" t="s">
        <v>51</v>
      </c>
      <c r="C45" s="8" t="s">
        <v>1</v>
      </c>
      <c r="D45" s="19">
        <v>0</v>
      </c>
      <c r="E45" s="19">
        <v>0</v>
      </c>
      <c r="F45" s="19">
        <v>0</v>
      </c>
      <c r="G45" s="19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2" t="s">
        <v>0</v>
      </c>
    </row>
    <row r="46" spans="1:95" ht="39.75" customHeight="1">
      <c r="A46" s="10" t="s">
        <v>50</v>
      </c>
      <c r="B46" s="11" t="s">
        <v>49</v>
      </c>
      <c r="C46" s="8" t="s">
        <v>1</v>
      </c>
      <c r="D46" s="18">
        <f t="shared" ref="D46:AH46" si="138">D47+D52+D59+D68</f>
        <v>0</v>
      </c>
      <c r="E46" s="18">
        <f t="shared" si="138"/>
        <v>0</v>
      </c>
      <c r="F46" s="18">
        <f t="shared" si="138"/>
        <v>0</v>
      </c>
      <c r="G46" s="18">
        <f t="shared" si="138"/>
        <v>0</v>
      </c>
      <c r="H46" s="13">
        <f t="shared" si="138"/>
        <v>0.59123999999999999</v>
      </c>
      <c r="I46" s="13">
        <f t="shared" si="138"/>
        <v>42.343859999999999</v>
      </c>
      <c r="J46" s="13">
        <f t="shared" si="138"/>
        <v>0</v>
      </c>
      <c r="K46" s="13">
        <f t="shared" si="138"/>
        <v>2.2726319999999998</v>
      </c>
      <c r="L46" s="13">
        <f t="shared" si="138"/>
        <v>49.929563999999999</v>
      </c>
      <c r="M46" s="13">
        <f t="shared" si="138"/>
        <v>0</v>
      </c>
      <c r="N46" s="13">
        <f t="shared" si="138"/>
        <v>0</v>
      </c>
      <c r="O46" s="13">
        <f t="shared" si="138"/>
        <v>3.9443159999999997</v>
      </c>
      <c r="P46" s="13">
        <f t="shared" si="138"/>
        <v>388.25464799999997</v>
      </c>
      <c r="Q46" s="13">
        <f t="shared" si="138"/>
        <v>418.78208519999998</v>
      </c>
      <c r="R46" s="13">
        <f t="shared" si="138"/>
        <v>405.5382328</v>
      </c>
      <c r="S46" s="13">
        <f t="shared" si="138"/>
        <v>534.57372060573482</v>
      </c>
      <c r="T46" s="13">
        <f t="shared" si="138"/>
        <v>418.78208519999998</v>
      </c>
      <c r="U46" s="13">
        <f t="shared" si="138"/>
        <v>455.96861650951212</v>
      </c>
      <c r="V46" s="13">
        <f t="shared" si="138"/>
        <v>0</v>
      </c>
      <c r="W46" s="13">
        <f t="shared" si="138"/>
        <v>392.20342519999997</v>
      </c>
      <c r="X46" s="13">
        <f t="shared" si="138"/>
        <v>412.30363628151213</v>
      </c>
      <c r="Y46" s="13">
        <f t="shared" si="138"/>
        <v>0</v>
      </c>
      <c r="Z46" s="13">
        <f t="shared" si="138"/>
        <v>0</v>
      </c>
      <c r="AA46" s="13">
        <f t="shared" si="138"/>
        <v>0</v>
      </c>
      <c r="AB46" s="13">
        <f t="shared" si="138"/>
        <v>0</v>
      </c>
      <c r="AC46" s="13">
        <f t="shared" si="138"/>
        <v>0</v>
      </c>
      <c r="AD46" s="13">
        <f t="shared" si="138"/>
        <v>19.284936668000004</v>
      </c>
      <c r="AE46" s="13">
        <f t="shared" si="138"/>
        <v>0</v>
      </c>
      <c r="AF46" s="13">
        <f t="shared" si="138"/>
        <v>0</v>
      </c>
      <c r="AG46" s="13">
        <f t="shared" si="138"/>
        <v>0</v>
      </c>
      <c r="AH46" s="13">
        <f t="shared" si="138"/>
        <v>0</v>
      </c>
      <c r="AI46" s="13">
        <f t="shared" ref="AI46:BE46" si="139">AI47+AI52+AI59+AI68</f>
        <v>17.570407331999998</v>
      </c>
      <c r="AJ46" s="13">
        <f t="shared" si="139"/>
        <v>0</v>
      </c>
      <c r="AK46" s="13">
        <f t="shared" si="139"/>
        <v>0</v>
      </c>
      <c r="AL46" s="13">
        <f t="shared" si="139"/>
        <v>13.32574</v>
      </c>
      <c r="AM46" s="13">
        <f t="shared" si="139"/>
        <v>4.2446673319999988</v>
      </c>
      <c r="AN46" s="13">
        <f t="shared" si="139"/>
        <v>20.43572756</v>
      </c>
      <c r="AO46" s="13">
        <f t="shared" si="139"/>
        <v>0</v>
      </c>
      <c r="AP46" s="13">
        <f t="shared" si="139"/>
        <v>0</v>
      </c>
      <c r="AQ46" s="13">
        <f t="shared" si="139"/>
        <v>13.32574</v>
      </c>
      <c r="AR46" s="13">
        <f t="shared" si="139"/>
        <v>7.1099875600000004</v>
      </c>
      <c r="AS46" s="13">
        <f t="shared" si="139"/>
        <v>71.197270799999998</v>
      </c>
      <c r="AT46" s="13">
        <f t="shared" si="139"/>
        <v>0</v>
      </c>
      <c r="AU46" s="13">
        <f t="shared" si="139"/>
        <v>0</v>
      </c>
      <c r="AV46" s="13">
        <f t="shared" si="139"/>
        <v>26.544129999999999</v>
      </c>
      <c r="AW46" s="13">
        <f t="shared" si="139"/>
        <v>44.653140799999996</v>
      </c>
      <c r="AX46" s="13">
        <f t="shared" si="139"/>
        <v>6.1664289999999999</v>
      </c>
      <c r="AY46" s="13">
        <f t="shared" si="139"/>
        <v>0</v>
      </c>
      <c r="AZ46" s="13">
        <f t="shared" si="139"/>
        <v>0</v>
      </c>
      <c r="BA46" s="13">
        <f t="shared" si="139"/>
        <v>0</v>
      </c>
      <c r="BB46" s="13">
        <f t="shared" si="139"/>
        <v>6.1664289999999999</v>
      </c>
      <c r="BC46" s="13">
        <f t="shared" si="139"/>
        <v>54.009419999999992</v>
      </c>
      <c r="BD46" s="13">
        <f t="shared" si="139"/>
        <v>0</v>
      </c>
      <c r="BE46" s="13">
        <f t="shared" si="139"/>
        <v>0</v>
      </c>
      <c r="BF46" s="13">
        <f t="shared" ref="BF46:CK46" si="140">BF47+BF52+BF59+BF68</f>
        <v>26.544130000000003</v>
      </c>
      <c r="BG46" s="13">
        <f t="shared" si="140"/>
        <v>27.465289999999989</v>
      </c>
      <c r="BH46" s="13">
        <f t="shared" si="140"/>
        <v>1.55615791649796</v>
      </c>
      <c r="BI46" s="13">
        <f t="shared" si="140"/>
        <v>0</v>
      </c>
      <c r="BJ46" s="13">
        <f t="shared" si="140"/>
        <v>0</v>
      </c>
      <c r="BK46" s="13">
        <f t="shared" si="140"/>
        <v>1.275539275818</v>
      </c>
      <c r="BL46" s="13">
        <f t="shared" si="140"/>
        <v>0.28061864067996001</v>
      </c>
      <c r="BM46" s="13">
        <f t="shared" si="140"/>
        <v>58.44</v>
      </c>
      <c r="BN46" s="13">
        <f t="shared" si="140"/>
        <v>0</v>
      </c>
      <c r="BO46" s="13">
        <f t="shared" si="140"/>
        <v>0</v>
      </c>
      <c r="BP46" s="13">
        <f t="shared" si="140"/>
        <v>26.544130000000003</v>
      </c>
      <c r="BQ46" s="13">
        <f t="shared" si="140"/>
        <v>31.895869999999995</v>
      </c>
      <c r="BR46" s="13">
        <f t="shared" si="140"/>
        <v>47.15941859756937</v>
      </c>
      <c r="BS46" s="13">
        <f t="shared" si="140"/>
        <v>0</v>
      </c>
      <c r="BT46" s="13">
        <f t="shared" si="140"/>
        <v>0</v>
      </c>
      <c r="BU46" s="13">
        <f t="shared" si="140"/>
        <v>38.655261145548671</v>
      </c>
      <c r="BV46" s="13">
        <f t="shared" si="140"/>
        <v>8.5041574520207046</v>
      </c>
      <c r="BW46" s="13">
        <f t="shared" si="140"/>
        <v>139.80693719999999</v>
      </c>
      <c r="BX46" s="13">
        <f t="shared" si="140"/>
        <v>0</v>
      </c>
      <c r="BY46" s="13">
        <f t="shared" si="140"/>
        <v>0</v>
      </c>
      <c r="BZ46" s="13">
        <f t="shared" si="140"/>
        <v>26.544130000000003</v>
      </c>
      <c r="CA46" s="13">
        <f t="shared" si="140"/>
        <v>113.26280719999998</v>
      </c>
      <c r="CB46" s="13">
        <f t="shared" si="140"/>
        <v>89.051134319642742</v>
      </c>
      <c r="CC46" s="13">
        <f t="shared" si="140"/>
        <v>0</v>
      </c>
      <c r="CD46" s="13">
        <f t="shared" si="140"/>
        <v>0</v>
      </c>
      <c r="CE46" s="13">
        <f t="shared" si="140"/>
        <v>47.242430160554498</v>
      </c>
      <c r="CF46" s="13">
        <f t="shared" si="140"/>
        <v>41.808704159088251</v>
      </c>
      <c r="CG46" s="13">
        <f t="shared" si="140"/>
        <v>341.02403533199998</v>
      </c>
      <c r="CH46" s="13">
        <f t="shared" si="140"/>
        <v>0</v>
      </c>
      <c r="CI46" s="13">
        <f t="shared" si="140"/>
        <v>0</v>
      </c>
      <c r="CJ46" s="13">
        <f t="shared" si="140"/>
        <v>119.50226000000001</v>
      </c>
      <c r="CK46" s="13">
        <f t="shared" si="140"/>
        <v>221.52177533199998</v>
      </c>
      <c r="CL46" s="13">
        <f t="shared" ref="CL46:CP46" si="141">CL47+CL52+CL59+CL68</f>
        <v>164.36886739371008</v>
      </c>
      <c r="CM46" s="13">
        <f t="shared" si="141"/>
        <v>0</v>
      </c>
      <c r="CN46" s="13">
        <f t="shared" si="141"/>
        <v>0</v>
      </c>
      <c r="CO46" s="13">
        <f t="shared" si="141"/>
        <v>100.49897058192116</v>
      </c>
      <c r="CP46" s="13">
        <f t="shared" si="141"/>
        <v>63.869896811788919</v>
      </c>
      <c r="CQ46" s="12" t="s">
        <v>0</v>
      </c>
    </row>
    <row r="47" spans="1:95" ht="39.75" customHeight="1">
      <c r="A47" s="10" t="s">
        <v>48</v>
      </c>
      <c r="B47" s="11" t="s">
        <v>47</v>
      </c>
      <c r="C47" s="8" t="s">
        <v>1</v>
      </c>
      <c r="D47" s="18">
        <f>D48+D49</f>
        <v>0</v>
      </c>
      <c r="E47" s="18">
        <f t="shared" ref="E47:X47" si="142">E48+E49</f>
        <v>0</v>
      </c>
      <c r="F47" s="18">
        <f t="shared" ref="F47" si="143">F48+F49</f>
        <v>0</v>
      </c>
      <c r="G47" s="18">
        <f t="shared" si="142"/>
        <v>0</v>
      </c>
      <c r="H47" s="13">
        <f t="shared" ref="H47:J47" si="144">H48+H49</f>
        <v>0</v>
      </c>
      <c r="I47" s="13">
        <f t="shared" si="144"/>
        <v>0</v>
      </c>
      <c r="J47" s="13">
        <f t="shared" si="144"/>
        <v>0</v>
      </c>
      <c r="K47" s="13">
        <f t="shared" si="142"/>
        <v>0</v>
      </c>
      <c r="L47" s="13">
        <f t="shared" si="142"/>
        <v>0</v>
      </c>
      <c r="M47" s="13">
        <f t="shared" si="142"/>
        <v>0</v>
      </c>
      <c r="N47" s="13">
        <f t="shared" si="142"/>
        <v>0</v>
      </c>
      <c r="O47" s="13">
        <f t="shared" si="142"/>
        <v>0</v>
      </c>
      <c r="P47" s="13">
        <f t="shared" ref="P47:Q47" si="145">P48+P49</f>
        <v>191.10335999999998</v>
      </c>
      <c r="Q47" s="13">
        <f t="shared" si="145"/>
        <v>265.65542160000001</v>
      </c>
      <c r="R47" s="13">
        <f t="shared" si="142"/>
        <v>194.28841600000001</v>
      </c>
      <c r="S47" s="13">
        <f t="shared" si="142"/>
        <v>286.29734964700793</v>
      </c>
      <c r="T47" s="13">
        <f t="shared" ref="T47" si="146">T48+T49</f>
        <v>265.65542160000001</v>
      </c>
      <c r="U47" s="13">
        <f t="shared" si="142"/>
        <v>286.29734964700793</v>
      </c>
      <c r="V47" s="13">
        <f t="shared" si="142"/>
        <v>0</v>
      </c>
      <c r="W47" s="13">
        <f t="shared" si="142"/>
        <v>265.65542160000001</v>
      </c>
      <c r="X47" s="13">
        <f t="shared" si="142"/>
        <v>286.29734964700793</v>
      </c>
      <c r="Y47" s="13">
        <f t="shared" ref="Y47:AM47" si="147">Y48+Y49</f>
        <v>0</v>
      </c>
      <c r="Z47" s="13">
        <f t="shared" si="147"/>
        <v>0</v>
      </c>
      <c r="AA47" s="13">
        <f t="shared" si="147"/>
        <v>0</v>
      </c>
      <c r="AB47" s="13">
        <f t="shared" si="147"/>
        <v>0</v>
      </c>
      <c r="AC47" s="13">
        <f t="shared" si="147"/>
        <v>0</v>
      </c>
      <c r="AD47" s="13">
        <f t="shared" si="147"/>
        <v>0</v>
      </c>
      <c r="AE47" s="13">
        <f t="shared" si="147"/>
        <v>0</v>
      </c>
      <c r="AF47" s="13">
        <f t="shared" si="147"/>
        <v>0</v>
      </c>
      <c r="AG47" s="13">
        <f t="shared" si="147"/>
        <v>0</v>
      </c>
      <c r="AH47" s="13">
        <f t="shared" si="147"/>
        <v>0</v>
      </c>
      <c r="AI47" s="13">
        <f t="shared" si="147"/>
        <v>0</v>
      </c>
      <c r="AJ47" s="13">
        <f t="shared" si="147"/>
        <v>0</v>
      </c>
      <c r="AK47" s="13">
        <f t="shared" si="147"/>
        <v>0</v>
      </c>
      <c r="AL47" s="13">
        <f t="shared" si="147"/>
        <v>0</v>
      </c>
      <c r="AM47" s="13">
        <f t="shared" si="147"/>
        <v>0</v>
      </c>
      <c r="AN47" s="13">
        <f t="shared" ref="AN47:AW47" si="148">AN48+AN49</f>
        <v>0</v>
      </c>
      <c r="AO47" s="13">
        <f t="shared" si="148"/>
        <v>0</v>
      </c>
      <c r="AP47" s="13">
        <f t="shared" si="148"/>
        <v>0</v>
      </c>
      <c r="AQ47" s="13">
        <f t="shared" si="148"/>
        <v>0</v>
      </c>
      <c r="AR47" s="13">
        <f t="shared" si="148"/>
        <v>0</v>
      </c>
      <c r="AS47" s="13">
        <f t="shared" si="148"/>
        <v>0</v>
      </c>
      <c r="AT47" s="13">
        <f t="shared" si="148"/>
        <v>0</v>
      </c>
      <c r="AU47" s="13">
        <f t="shared" si="148"/>
        <v>0</v>
      </c>
      <c r="AV47" s="13">
        <f t="shared" si="148"/>
        <v>0</v>
      </c>
      <c r="AW47" s="13">
        <f t="shared" si="148"/>
        <v>0</v>
      </c>
      <c r="AX47" s="13">
        <f t="shared" ref="AX47:CF47" si="149">AX48+AX49</f>
        <v>0</v>
      </c>
      <c r="AY47" s="13">
        <f t="shared" si="149"/>
        <v>0</v>
      </c>
      <c r="AZ47" s="13">
        <f t="shared" si="149"/>
        <v>0</v>
      </c>
      <c r="BA47" s="13">
        <f t="shared" si="149"/>
        <v>0</v>
      </c>
      <c r="BB47" s="13">
        <f t="shared" si="149"/>
        <v>0</v>
      </c>
      <c r="BC47" s="13">
        <f t="shared" si="149"/>
        <v>16.439999999999998</v>
      </c>
      <c r="BD47" s="13">
        <f t="shared" si="149"/>
        <v>0</v>
      </c>
      <c r="BE47" s="13">
        <f t="shared" si="149"/>
        <v>0</v>
      </c>
      <c r="BF47" s="13">
        <f t="shared" si="149"/>
        <v>0</v>
      </c>
      <c r="BG47" s="13">
        <f t="shared" si="149"/>
        <v>16.439999999999998</v>
      </c>
      <c r="BH47" s="13">
        <f t="shared" si="149"/>
        <v>0</v>
      </c>
      <c r="BI47" s="13">
        <f t="shared" si="149"/>
        <v>0</v>
      </c>
      <c r="BJ47" s="13">
        <f t="shared" si="149"/>
        <v>0</v>
      </c>
      <c r="BK47" s="13">
        <f t="shared" si="149"/>
        <v>0</v>
      </c>
      <c r="BL47" s="13">
        <f t="shared" si="149"/>
        <v>0</v>
      </c>
      <c r="BM47" s="13">
        <f t="shared" si="149"/>
        <v>58.44</v>
      </c>
      <c r="BN47" s="13">
        <f t="shared" si="149"/>
        <v>0</v>
      </c>
      <c r="BO47" s="13">
        <f t="shared" si="149"/>
        <v>0</v>
      </c>
      <c r="BP47" s="13">
        <f t="shared" si="149"/>
        <v>26.544130000000003</v>
      </c>
      <c r="BQ47" s="13">
        <f t="shared" si="149"/>
        <v>31.895869999999995</v>
      </c>
      <c r="BR47" s="13">
        <f t="shared" si="149"/>
        <v>0</v>
      </c>
      <c r="BS47" s="13">
        <f t="shared" si="149"/>
        <v>0</v>
      </c>
      <c r="BT47" s="13">
        <f t="shared" si="149"/>
        <v>0</v>
      </c>
      <c r="BU47" s="13">
        <f t="shared" si="149"/>
        <v>0</v>
      </c>
      <c r="BV47" s="13">
        <f t="shared" si="149"/>
        <v>0</v>
      </c>
      <c r="BW47" s="13">
        <f t="shared" si="149"/>
        <v>139.80693719999999</v>
      </c>
      <c r="BX47" s="13">
        <f t="shared" si="149"/>
        <v>0</v>
      </c>
      <c r="BY47" s="13">
        <f t="shared" si="149"/>
        <v>0</v>
      </c>
      <c r="BZ47" s="13">
        <f t="shared" si="149"/>
        <v>26.544130000000003</v>
      </c>
      <c r="CA47" s="13">
        <f t="shared" si="149"/>
        <v>113.26280719999998</v>
      </c>
      <c r="CB47" s="13">
        <f t="shared" si="149"/>
        <v>17.926853199205883</v>
      </c>
      <c r="CC47" s="13">
        <f t="shared" si="149"/>
        <v>0</v>
      </c>
      <c r="CD47" s="13">
        <f t="shared" si="149"/>
        <v>0</v>
      </c>
      <c r="CE47" s="13">
        <f t="shared" si="149"/>
        <v>7.2424301605544983</v>
      </c>
      <c r="CF47" s="13">
        <f t="shared" si="149"/>
        <v>10.684423038651385</v>
      </c>
      <c r="CG47" s="13">
        <f t="shared" ref="CG47:CP47" si="150">CG48+CG49</f>
        <v>214.68693719999999</v>
      </c>
      <c r="CH47" s="13">
        <f t="shared" si="150"/>
        <v>0</v>
      </c>
      <c r="CI47" s="13">
        <f t="shared" si="150"/>
        <v>0</v>
      </c>
      <c r="CJ47" s="13">
        <f t="shared" si="150"/>
        <v>53.088260000000005</v>
      </c>
      <c r="CK47" s="13">
        <f t="shared" si="150"/>
        <v>161.5986772</v>
      </c>
      <c r="CL47" s="13">
        <f t="shared" si="150"/>
        <v>17.926853199205883</v>
      </c>
      <c r="CM47" s="13">
        <f t="shared" si="150"/>
        <v>0</v>
      </c>
      <c r="CN47" s="13">
        <f t="shared" si="150"/>
        <v>0</v>
      </c>
      <c r="CO47" s="13">
        <f t="shared" si="150"/>
        <v>7.2424301605544983</v>
      </c>
      <c r="CP47" s="13">
        <f t="shared" si="150"/>
        <v>10.684423038651385</v>
      </c>
      <c r="CQ47" s="12" t="s">
        <v>0</v>
      </c>
    </row>
    <row r="48" spans="1:95" ht="39.75" customHeight="1">
      <c r="A48" s="10" t="s">
        <v>46</v>
      </c>
      <c r="B48" s="15" t="s">
        <v>45</v>
      </c>
      <c r="C48" s="8" t="s">
        <v>1</v>
      </c>
      <c r="D48" s="18">
        <v>0</v>
      </c>
      <c r="E48" s="18">
        <v>0</v>
      </c>
      <c r="F48" s="18">
        <v>0</v>
      </c>
      <c r="G48" s="18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2" t="s">
        <v>0</v>
      </c>
    </row>
    <row r="49" spans="1:97" ht="39.75" customHeight="1">
      <c r="A49" s="10" t="s">
        <v>163</v>
      </c>
      <c r="B49" s="11" t="s">
        <v>44</v>
      </c>
      <c r="C49" s="8" t="s">
        <v>1</v>
      </c>
      <c r="D49" s="20">
        <f>SUM(D50:D51)</f>
        <v>0</v>
      </c>
      <c r="E49" s="20">
        <v>0</v>
      </c>
      <c r="F49" s="20">
        <v>0</v>
      </c>
      <c r="G49" s="20">
        <v>0</v>
      </c>
      <c r="H49" s="17">
        <f t="shared" ref="H49:AH49" si="151">SUM(H50:H51)</f>
        <v>0</v>
      </c>
      <c r="I49" s="17">
        <f t="shared" si="151"/>
        <v>0</v>
      </c>
      <c r="J49" s="17">
        <f t="shared" si="151"/>
        <v>0</v>
      </c>
      <c r="K49" s="17">
        <f t="shared" si="151"/>
        <v>0</v>
      </c>
      <c r="L49" s="17">
        <f t="shared" si="151"/>
        <v>0</v>
      </c>
      <c r="M49" s="17">
        <f t="shared" si="151"/>
        <v>0</v>
      </c>
      <c r="N49" s="17">
        <f t="shared" si="151"/>
        <v>0</v>
      </c>
      <c r="O49" s="17">
        <f t="shared" si="151"/>
        <v>0</v>
      </c>
      <c r="P49" s="17">
        <f t="shared" si="151"/>
        <v>191.10335999999998</v>
      </c>
      <c r="Q49" s="17">
        <f t="shared" si="151"/>
        <v>265.65542160000001</v>
      </c>
      <c r="R49" s="17">
        <f t="shared" si="151"/>
        <v>194.28841600000001</v>
      </c>
      <c r="S49" s="17">
        <f t="shared" si="151"/>
        <v>286.29734964700793</v>
      </c>
      <c r="T49" s="17">
        <f t="shared" si="151"/>
        <v>265.65542160000001</v>
      </c>
      <c r="U49" s="17">
        <f t="shared" si="151"/>
        <v>286.29734964700793</v>
      </c>
      <c r="V49" s="17">
        <f t="shared" si="151"/>
        <v>0</v>
      </c>
      <c r="W49" s="17">
        <f t="shared" si="151"/>
        <v>265.65542160000001</v>
      </c>
      <c r="X49" s="17">
        <f t="shared" si="151"/>
        <v>286.29734964700793</v>
      </c>
      <c r="Y49" s="17">
        <f t="shared" si="151"/>
        <v>0</v>
      </c>
      <c r="Z49" s="17">
        <f t="shared" si="151"/>
        <v>0</v>
      </c>
      <c r="AA49" s="17">
        <f t="shared" si="151"/>
        <v>0</v>
      </c>
      <c r="AB49" s="17">
        <f t="shared" si="151"/>
        <v>0</v>
      </c>
      <c r="AC49" s="17">
        <f t="shared" si="151"/>
        <v>0</v>
      </c>
      <c r="AD49" s="17">
        <f t="shared" si="151"/>
        <v>0</v>
      </c>
      <c r="AE49" s="17">
        <f t="shared" si="151"/>
        <v>0</v>
      </c>
      <c r="AF49" s="17">
        <f t="shared" si="151"/>
        <v>0</v>
      </c>
      <c r="AG49" s="17">
        <f t="shared" si="151"/>
        <v>0</v>
      </c>
      <c r="AH49" s="17">
        <f t="shared" si="151"/>
        <v>0</v>
      </c>
      <c r="AI49" s="17">
        <f t="shared" ref="AI49:BI49" si="152">SUM(AI50:AI51)</f>
        <v>0</v>
      </c>
      <c r="AJ49" s="17">
        <f t="shared" si="152"/>
        <v>0</v>
      </c>
      <c r="AK49" s="17">
        <f t="shared" si="152"/>
        <v>0</v>
      </c>
      <c r="AL49" s="17">
        <f t="shared" si="152"/>
        <v>0</v>
      </c>
      <c r="AM49" s="17">
        <f t="shared" si="152"/>
        <v>0</v>
      </c>
      <c r="AN49" s="17">
        <f t="shared" si="152"/>
        <v>0</v>
      </c>
      <c r="AO49" s="17">
        <f t="shared" si="152"/>
        <v>0</v>
      </c>
      <c r="AP49" s="17">
        <f t="shared" si="152"/>
        <v>0</v>
      </c>
      <c r="AQ49" s="17">
        <f t="shared" si="152"/>
        <v>0</v>
      </c>
      <c r="AR49" s="17">
        <f t="shared" si="152"/>
        <v>0</v>
      </c>
      <c r="AS49" s="17">
        <f t="shared" si="152"/>
        <v>0</v>
      </c>
      <c r="AT49" s="17">
        <f t="shared" si="152"/>
        <v>0</v>
      </c>
      <c r="AU49" s="17">
        <f t="shared" si="152"/>
        <v>0</v>
      </c>
      <c r="AV49" s="17">
        <f t="shared" si="152"/>
        <v>0</v>
      </c>
      <c r="AW49" s="17">
        <f t="shared" si="152"/>
        <v>0</v>
      </c>
      <c r="AX49" s="17">
        <f t="shared" si="152"/>
        <v>0</v>
      </c>
      <c r="AY49" s="17">
        <f t="shared" si="152"/>
        <v>0</v>
      </c>
      <c r="AZ49" s="17">
        <f t="shared" si="152"/>
        <v>0</v>
      </c>
      <c r="BA49" s="17">
        <f t="shared" si="152"/>
        <v>0</v>
      </c>
      <c r="BB49" s="17">
        <f t="shared" si="152"/>
        <v>0</v>
      </c>
      <c r="BC49" s="17">
        <f t="shared" si="152"/>
        <v>16.439999999999998</v>
      </c>
      <c r="BD49" s="17">
        <f t="shared" si="152"/>
        <v>0</v>
      </c>
      <c r="BE49" s="17">
        <f t="shared" si="152"/>
        <v>0</v>
      </c>
      <c r="BF49" s="17">
        <f t="shared" si="152"/>
        <v>0</v>
      </c>
      <c r="BG49" s="17">
        <f t="shared" si="152"/>
        <v>16.439999999999998</v>
      </c>
      <c r="BH49" s="17">
        <f t="shared" si="152"/>
        <v>0</v>
      </c>
      <c r="BI49" s="17">
        <f t="shared" si="152"/>
        <v>0</v>
      </c>
      <c r="BJ49" s="17">
        <f t="shared" ref="BJ49:CO49" si="153">SUM(BJ50:BJ51)</f>
        <v>0</v>
      </c>
      <c r="BK49" s="17">
        <f t="shared" si="153"/>
        <v>0</v>
      </c>
      <c r="BL49" s="17">
        <f t="shared" si="153"/>
        <v>0</v>
      </c>
      <c r="BM49" s="17">
        <f t="shared" si="153"/>
        <v>58.44</v>
      </c>
      <c r="BN49" s="17">
        <f t="shared" si="153"/>
        <v>0</v>
      </c>
      <c r="BO49" s="17">
        <f t="shared" si="153"/>
        <v>0</v>
      </c>
      <c r="BP49" s="17">
        <f t="shared" si="153"/>
        <v>26.544130000000003</v>
      </c>
      <c r="BQ49" s="17">
        <f t="shared" si="153"/>
        <v>31.895869999999995</v>
      </c>
      <c r="BR49" s="17">
        <f t="shared" si="153"/>
        <v>0</v>
      </c>
      <c r="BS49" s="17">
        <f t="shared" si="153"/>
        <v>0</v>
      </c>
      <c r="BT49" s="17">
        <f t="shared" si="153"/>
        <v>0</v>
      </c>
      <c r="BU49" s="17">
        <f t="shared" si="153"/>
        <v>0</v>
      </c>
      <c r="BV49" s="17">
        <f t="shared" si="153"/>
        <v>0</v>
      </c>
      <c r="BW49" s="17">
        <f t="shared" si="153"/>
        <v>139.80693719999999</v>
      </c>
      <c r="BX49" s="17">
        <f t="shared" si="153"/>
        <v>0</v>
      </c>
      <c r="BY49" s="17">
        <f t="shared" si="153"/>
        <v>0</v>
      </c>
      <c r="BZ49" s="17">
        <f t="shared" si="153"/>
        <v>26.544130000000003</v>
      </c>
      <c r="CA49" s="17">
        <f t="shared" si="153"/>
        <v>113.26280719999998</v>
      </c>
      <c r="CB49" s="17">
        <f t="shared" si="153"/>
        <v>17.926853199205883</v>
      </c>
      <c r="CC49" s="17">
        <f t="shared" si="153"/>
        <v>0</v>
      </c>
      <c r="CD49" s="17">
        <f t="shared" si="153"/>
        <v>0</v>
      </c>
      <c r="CE49" s="17">
        <f t="shared" si="153"/>
        <v>7.2424301605544983</v>
      </c>
      <c r="CF49" s="17">
        <f t="shared" si="153"/>
        <v>10.684423038651385</v>
      </c>
      <c r="CG49" s="17">
        <f t="shared" si="153"/>
        <v>214.68693719999999</v>
      </c>
      <c r="CH49" s="17">
        <f t="shared" si="153"/>
        <v>0</v>
      </c>
      <c r="CI49" s="17">
        <f t="shared" si="153"/>
        <v>0</v>
      </c>
      <c r="CJ49" s="17">
        <f t="shared" si="153"/>
        <v>53.088260000000005</v>
      </c>
      <c r="CK49" s="17">
        <f t="shared" si="153"/>
        <v>161.5986772</v>
      </c>
      <c r="CL49" s="17">
        <f t="shared" si="153"/>
        <v>17.926853199205883</v>
      </c>
      <c r="CM49" s="17">
        <f t="shared" si="153"/>
        <v>0</v>
      </c>
      <c r="CN49" s="17">
        <f t="shared" si="153"/>
        <v>0</v>
      </c>
      <c r="CO49" s="17">
        <f t="shared" si="153"/>
        <v>7.2424301605544983</v>
      </c>
      <c r="CP49" s="17">
        <f t="shared" ref="CP49" si="154">SUM(CP50:CP51)</f>
        <v>10.684423038651385</v>
      </c>
      <c r="CQ49" s="12" t="s">
        <v>0</v>
      </c>
    </row>
    <row r="50" spans="1:97" ht="37.5" customHeight="1">
      <c r="A50" s="10" t="s">
        <v>181</v>
      </c>
      <c r="B50" s="28" t="s">
        <v>179</v>
      </c>
      <c r="C50" s="21" t="s">
        <v>180</v>
      </c>
      <c r="D50" s="20" t="s">
        <v>164</v>
      </c>
      <c r="E50" s="20">
        <v>2029</v>
      </c>
      <c r="F50" s="20">
        <v>2030</v>
      </c>
      <c r="G50" s="20">
        <v>2032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  <c r="N50" s="17">
        <v>0</v>
      </c>
      <c r="O50" s="17">
        <v>0</v>
      </c>
      <c r="P50" s="17">
        <f>128.37285*1.2</f>
        <v>154.04741999999999</v>
      </c>
      <c r="Q50" s="17">
        <f>176.66989*1.2</f>
        <v>212.00386800000001</v>
      </c>
      <c r="R50" s="17">
        <f>128.37285*1.22</f>
        <v>156.61487700000001</v>
      </c>
      <c r="S50" s="17">
        <f>188.75298721463*1.22</f>
        <v>230.2786444018486</v>
      </c>
      <c r="T50" s="17">
        <v>212.00386800000001</v>
      </c>
      <c r="U50" s="17">
        <f>S50</f>
        <v>230.2786444018486</v>
      </c>
      <c r="V50" s="17">
        <v>0</v>
      </c>
      <c r="W50" s="17">
        <f>T50-O50-AD50</f>
        <v>212.00386800000001</v>
      </c>
      <c r="X50" s="17">
        <f>U50</f>
        <v>230.2786444018486</v>
      </c>
      <c r="Y50" s="17">
        <v>0</v>
      </c>
      <c r="Z50" s="17">
        <v>0</v>
      </c>
      <c r="AA50" s="17">
        <v>0</v>
      </c>
      <c r="AB50" s="17">
        <v>0</v>
      </c>
      <c r="AC50" s="17">
        <f t="shared" ref="AC50" si="155">Y50-AB50</f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f t="shared" ref="AH50" si="156">AD50-AG50</f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f t="shared" ref="AM50:AM51" si="157">AI50-AL50</f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f t="shared" ref="AR50" si="158">AN50-AQ50</f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f t="shared" ref="AW50:AW51" si="159">AS50-AV50</f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f t="shared" ref="BB50" si="160">AX50-BA50</f>
        <v>0</v>
      </c>
      <c r="BC50" s="17">
        <f>13.7*1.2</f>
        <v>16.439999999999998</v>
      </c>
      <c r="BD50" s="17">
        <v>0</v>
      </c>
      <c r="BE50" s="17">
        <v>0</v>
      </c>
      <c r="BF50" s="17">
        <v>0</v>
      </c>
      <c r="BG50" s="17">
        <f t="shared" ref="BG50" si="161">BC50-BF50</f>
        <v>16.439999999999998</v>
      </c>
      <c r="BH50" s="17">
        <v>0</v>
      </c>
      <c r="BI50" s="17">
        <v>0</v>
      </c>
      <c r="BJ50" s="17">
        <v>0</v>
      </c>
      <c r="BK50" s="17">
        <v>0</v>
      </c>
      <c r="BL50" s="17">
        <f t="shared" ref="BL50" si="162">BH50-BK50</f>
        <v>0</v>
      </c>
      <c r="BM50" s="17">
        <f>48.7*1.2</f>
        <v>58.44</v>
      </c>
      <c r="BN50" s="17">
        <v>0</v>
      </c>
      <c r="BO50" s="17">
        <v>0</v>
      </c>
      <c r="BP50" s="17">
        <v>26.544130000000003</v>
      </c>
      <c r="BQ50" s="17">
        <f t="shared" ref="BQ50" si="163">BM50-BP50</f>
        <v>31.895869999999995</v>
      </c>
      <c r="BR50" s="17">
        <v>0</v>
      </c>
      <c r="BS50" s="17">
        <v>0</v>
      </c>
      <c r="BT50" s="17">
        <v>0</v>
      </c>
      <c r="BU50" s="17">
        <v>0</v>
      </c>
      <c r="BV50" s="17">
        <f t="shared" ref="BV50" si="164">BR50-BU50</f>
        <v>0</v>
      </c>
      <c r="BW50" s="17">
        <f>110.55203*1.2</f>
        <v>132.66243599999999</v>
      </c>
      <c r="BX50" s="17">
        <v>0</v>
      </c>
      <c r="BY50" s="17">
        <v>0</v>
      </c>
      <c r="BZ50" s="17">
        <v>26.544130000000003</v>
      </c>
      <c r="CA50" s="17">
        <f t="shared" ref="CA50" si="165">BW50-BZ50</f>
        <v>106.11830599999999</v>
      </c>
      <c r="CB50" s="17">
        <f>14.6941419665622*1.22</f>
        <v>17.926853199205883</v>
      </c>
      <c r="CC50" s="17">
        <v>0</v>
      </c>
      <c r="CD50" s="17">
        <v>0</v>
      </c>
      <c r="CE50" s="17">
        <f>47.2424301605545-CE55-CE56</f>
        <v>7.2424301605544983</v>
      </c>
      <c r="CF50" s="17">
        <f t="shared" ref="CF50" si="166">CB50-CE50</f>
        <v>10.684423038651385</v>
      </c>
      <c r="CG50" s="17">
        <f>AI50+AS50+BC50+BM50+BW50</f>
        <v>207.54243599999998</v>
      </c>
      <c r="CH50" s="17">
        <f t="shared" ref="CH50" si="167">AJ50+AT50+BD50+BN50+BX50</f>
        <v>0</v>
      </c>
      <c r="CI50" s="17">
        <f t="shared" ref="CI50" si="168">AK50+AU50+BE50+BO50+BY50</f>
        <v>0</v>
      </c>
      <c r="CJ50" s="17">
        <f t="shared" ref="CJ50" si="169">AL50+AV50+BF50+BP50+BZ50</f>
        <v>53.088260000000005</v>
      </c>
      <c r="CK50" s="17">
        <f t="shared" ref="CK50" si="170">AM50+AW50+BG50+BQ50+CA50</f>
        <v>154.45417599999999</v>
      </c>
      <c r="CL50" s="17">
        <f t="shared" ref="CL50" si="171">AN50+AX50+BH50+BR50+CB50</f>
        <v>17.926853199205883</v>
      </c>
      <c r="CM50" s="17">
        <f t="shared" ref="CM50" si="172">AO50+AY50+BI50+BS50+CC50</f>
        <v>0</v>
      </c>
      <c r="CN50" s="17">
        <f t="shared" ref="CN50" si="173">AP50+AZ50+BJ50+BT50+CD50</f>
        <v>0</v>
      </c>
      <c r="CO50" s="17">
        <f t="shared" ref="CO50" si="174">AQ50+BA50+BK50+BU50+CE50</f>
        <v>7.2424301605544983</v>
      </c>
      <c r="CP50" s="17">
        <f t="shared" ref="CP50" si="175">AR50+BB50+BL50+BV50+CF50</f>
        <v>10.684423038651385</v>
      </c>
      <c r="CQ50" s="12" t="s">
        <v>0</v>
      </c>
      <c r="CR50" s="29">
        <f>CR18-[1]Ф_3!$AO$18+[1]Ф_3!$AE$18</f>
        <v>-5.1514348342607263E-14</v>
      </c>
      <c r="CS50" s="29">
        <f>CS18-[1]Ф_3!$AP$18+[1]Ф_3!$AF$18</f>
        <v>5.3290705182007514E-15</v>
      </c>
    </row>
    <row r="51" spans="1:97" ht="37.5" customHeight="1">
      <c r="A51" s="10" t="s">
        <v>185</v>
      </c>
      <c r="B51" s="28" t="s">
        <v>210</v>
      </c>
      <c r="C51" s="21" t="s">
        <v>211</v>
      </c>
      <c r="D51" s="20" t="s">
        <v>164</v>
      </c>
      <c r="E51" s="20">
        <v>2030</v>
      </c>
      <c r="F51" s="20">
        <v>2030</v>
      </c>
      <c r="G51" s="20">
        <v>2031</v>
      </c>
      <c r="H51" s="20" t="s">
        <v>0</v>
      </c>
      <c r="I51" s="20" t="s">
        <v>0</v>
      </c>
      <c r="J51" s="20" t="s">
        <v>0</v>
      </c>
      <c r="K51" s="20" t="s">
        <v>0</v>
      </c>
      <c r="L51" s="20" t="s">
        <v>0</v>
      </c>
      <c r="M51" s="20" t="s">
        <v>0</v>
      </c>
      <c r="N51" s="17">
        <v>0</v>
      </c>
      <c r="O51" s="17">
        <v>0</v>
      </c>
      <c r="P51" s="17">
        <f>30.87995*1.2</f>
        <v>37.05594</v>
      </c>
      <c r="Q51" s="17">
        <f>44.709628*1.2</f>
        <v>53.6515536</v>
      </c>
      <c r="R51" s="17">
        <f>30.87995*1.22</f>
        <v>37.673538999999998</v>
      </c>
      <c r="S51" s="17">
        <f>45.9169715124257*1.22</f>
        <v>56.018705245159346</v>
      </c>
      <c r="T51" s="17">
        <v>53.6515536</v>
      </c>
      <c r="U51" s="17">
        <f>S51</f>
        <v>56.018705245159346</v>
      </c>
      <c r="V51" s="16">
        <v>0</v>
      </c>
      <c r="W51" s="17">
        <f>T51-O51-AD51</f>
        <v>53.6515536</v>
      </c>
      <c r="X51" s="17">
        <f>U51</f>
        <v>56.018705245159346</v>
      </c>
      <c r="Y51" s="17">
        <v>0</v>
      </c>
      <c r="Z51" s="17">
        <v>0</v>
      </c>
      <c r="AA51" s="17">
        <v>0</v>
      </c>
      <c r="AB51" s="17">
        <v>0</v>
      </c>
      <c r="AC51" s="17">
        <f t="shared" ref="AC51" si="176">Y51-AB51</f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f t="shared" ref="AH51" si="177">AD51-AG51</f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f t="shared" si="157"/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f t="shared" ref="AR51" si="178">AN51-AQ51</f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f t="shared" si="159"/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f t="shared" ref="BB51" si="179">AX51-BA51</f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f t="shared" ref="BG51" si="180">BC51-BF51</f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f t="shared" ref="BL51" si="181">BH51-BK51</f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f t="shared" ref="BQ51" si="182">BM51-BP51</f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f t="shared" ref="BV51" si="183">BR51-BU51</f>
        <v>0</v>
      </c>
      <c r="BW51" s="17">
        <f>5.953751*1.2</f>
        <v>7.1445011999999997</v>
      </c>
      <c r="BX51" s="17">
        <v>0</v>
      </c>
      <c r="BY51" s="17">
        <v>0</v>
      </c>
      <c r="BZ51" s="17">
        <v>0</v>
      </c>
      <c r="CA51" s="17">
        <f t="shared" ref="CA51" si="184">BW51-BZ51</f>
        <v>7.1445011999999997</v>
      </c>
      <c r="CB51" s="17">
        <v>0</v>
      </c>
      <c r="CC51" s="17">
        <v>0</v>
      </c>
      <c r="CD51" s="17">
        <v>0</v>
      </c>
      <c r="CE51" s="17">
        <v>0</v>
      </c>
      <c r="CF51" s="17">
        <f t="shared" ref="CF51" si="185">CB51-CE51</f>
        <v>0</v>
      </c>
      <c r="CG51" s="17">
        <f>AI51+AS51+BC51+BM51+BW51</f>
        <v>7.1445011999999997</v>
      </c>
      <c r="CH51" s="17">
        <f t="shared" ref="CH51" si="186">AJ51+AT51+BD51+BN51+BX51</f>
        <v>0</v>
      </c>
      <c r="CI51" s="17">
        <f t="shared" ref="CI51" si="187">AK51+AU51+BE51+BO51+BY51</f>
        <v>0</v>
      </c>
      <c r="CJ51" s="17">
        <f t="shared" ref="CJ51" si="188">AL51+AV51+BF51+BP51+BZ51</f>
        <v>0</v>
      </c>
      <c r="CK51" s="17">
        <f t="shared" ref="CK51" si="189">AM51+AW51+BG51+BQ51+CA51</f>
        <v>7.1445011999999997</v>
      </c>
      <c r="CL51" s="17">
        <f>AN51+AX51+BH51+BR51+CB51</f>
        <v>0</v>
      </c>
      <c r="CM51" s="17">
        <f t="shared" ref="CM51" si="190">AO51+AY51+BI51+BS51+CC51</f>
        <v>0</v>
      </c>
      <c r="CN51" s="17">
        <f t="shared" ref="CN51" si="191">AP51+AZ51+BJ51+BT51+CD51</f>
        <v>0</v>
      </c>
      <c r="CO51" s="17">
        <f t="shared" ref="CO51" si="192">AQ51+BA51+BK51+BU51+CE51</f>
        <v>0</v>
      </c>
      <c r="CP51" s="17">
        <f t="shared" ref="CP51" si="193">AR51+BB51+BL51+BV51+CF51</f>
        <v>0</v>
      </c>
      <c r="CQ51" s="12" t="s">
        <v>0</v>
      </c>
    </row>
    <row r="52" spans="1:97" ht="39.75" customHeight="1">
      <c r="A52" s="10" t="s">
        <v>43</v>
      </c>
      <c r="B52" s="11" t="s">
        <v>42</v>
      </c>
      <c r="C52" s="8" t="s">
        <v>1</v>
      </c>
      <c r="D52" s="20">
        <f>D53+D54</f>
        <v>0</v>
      </c>
      <c r="E52" s="20">
        <f t="shared" ref="E52:X52" si="194">E53+E54</f>
        <v>0</v>
      </c>
      <c r="F52" s="20">
        <f t="shared" ref="F52" si="195">F53+F54</f>
        <v>0</v>
      </c>
      <c r="G52" s="20">
        <f t="shared" si="194"/>
        <v>0</v>
      </c>
      <c r="H52" s="17">
        <f t="shared" ref="H52:J52" si="196">H53+H54</f>
        <v>0.59123999999999999</v>
      </c>
      <c r="I52" s="17">
        <f t="shared" si="196"/>
        <v>42.343859999999999</v>
      </c>
      <c r="J52" s="17">
        <f t="shared" si="196"/>
        <v>0</v>
      </c>
      <c r="K52" s="17">
        <f t="shared" si="194"/>
        <v>2.2726319999999998</v>
      </c>
      <c r="L52" s="17">
        <f t="shared" si="194"/>
        <v>49.929563999999999</v>
      </c>
      <c r="M52" s="17">
        <f t="shared" si="194"/>
        <v>0</v>
      </c>
      <c r="N52" s="17">
        <f t="shared" si="194"/>
        <v>0</v>
      </c>
      <c r="O52" s="17">
        <f t="shared" si="194"/>
        <v>3.9443159999999997</v>
      </c>
      <c r="P52" s="17">
        <f t="shared" ref="P52:Q52" si="197">P53+P54</f>
        <v>197.15128800000002</v>
      </c>
      <c r="Q52" s="17">
        <f t="shared" si="197"/>
        <v>153.1266636</v>
      </c>
      <c r="R52" s="17">
        <f t="shared" si="194"/>
        <v>211.24981679999999</v>
      </c>
      <c r="S52" s="17">
        <f t="shared" si="194"/>
        <v>248.27637095872689</v>
      </c>
      <c r="T52" s="17">
        <f t="shared" ref="T52" si="198">T53+T54</f>
        <v>153.1266636</v>
      </c>
      <c r="U52" s="17">
        <f t="shared" si="194"/>
        <v>169.67126686250418</v>
      </c>
      <c r="V52" s="17">
        <f t="shared" si="194"/>
        <v>0</v>
      </c>
      <c r="W52" s="17">
        <f t="shared" si="194"/>
        <v>126.54800359999999</v>
      </c>
      <c r="X52" s="17">
        <f t="shared" si="194"/>
        <v>126.00628663450419</v>
      </c>
      <c r="Y52" s="17">
        <f t="shared" ref="Y52:AM52" si="199">Y53+Y54</f>
        <v>0</v>
      </c>
      <c r="Z52" s="17">
        <f t="shared" si="199"/>
        <v>0</v>
      </c>
      <c r="AA52" s="17">
        <f t="shared" si="199"/>
        <v>0</v>
      </c>
      <c r="AB52" s="17">
        <f t="shared" si="199"/>
        <v>0</v>
      </c>
      <c r="AC52" s="17">
        <f t="shared" si="199"/>
        <v>0</v>
      </c>
      <c r="AD52" s="17">
        <f t="shared" si="199"/>
        <v>19.284936668000004</v>
      </c>
      <c r="AE52" s="17">
        <f t="shared" si="199"/>
        <v>0</v>
      </c>
      <c r="AF52" s="17">
        <f t="shared" si="199"/>
        <v>0</v>
      </c>
      <c r="AG52" s="17">
        <f t="shared" si="199"/>
        <v>0</v>
      </c>
      <c r="AH52" s="17">
        <f t="shared" si="199"/>
        <v>0</v>
      </c>
      <c r="AI52" s="17">
        <f t="shared" si="199"/>
        <v>17.570407331999998</v>
      </c>
      <c r="AJ52" s="17">
        <f t="shared" si="199"/>
        <v>0</v>
      </c>
      <c r="AK52" s="17">
        <f t="shared" si="199"/>
        <v>0</v>
      </c>
      <c r="AL52" s="17">
        <f t="shared" si="199"/>
        <v>13.32574</v>
      </c>
      <c r="AM52" s="17">
        <f t="shared" si="199"/>
        <v>4.2446673319999988</v>
      </c>
      <c r="AN52" s="17">
        <f t="shared" ref="AN52:AW52" si="200">AN53+AN54</f>
        <v>20.43572756</v>
      </c>
      <c r="AO52" s="17">
        <f t="shared" si="200"/>
        <v>0</v>
      </c>
      <c r="AP52" s="17">
        <f t="shared" si="200"/>
        <v>0</v>
      </c>
      <c r="AQ52" s="17">
        <f t="shared" si="200"/>
        <v>13.32574</v>
      </c>
      <c r="AR52" s="17">
        <f t="shared" si="200"/>
        <v>7.1099875600000004</v>
      </c>
      <c r="AS52" s="17">
        <f t="shared" si="200"/>
        <v>71.197270799999998</v>
      </c>
      <c r="AT52" s="17">
        <f t="shared" si="200"/>
        <v>0</v>
      </c>
      <c r="AU52" s="17">
        <f t="shared" si="200"/>
        <v>0</v>
      </c>
      <c r="AV52" s="17">
        <f t="shared" si="200"/>
        <v>26.544129999999999</v>
      </c>
      <c r="AW52" s="17">
        <f t="shared" si="200"/>
        <v>44.653140799999996</v>
      </c>
      <c r="AX52" s="17">
        <f t="shared" ref="AX52:CF52" si="201">AX53+AX54</f>
        <v>6.1664289999999999</v>
      </c>
      <c r="AY52" s="17">
        <f t="shared" si="201"/>
        <v>0</v>
      </c>
      <c r="AZ52" s="17">
        <f t="shared" si="201"/>
        <v>0</v>
      </c>
      <c r="BA52" s="17">
        <f t="shared" si="201"/>
        <v>0</v>
      </c>
      <c r="BB52" s="17">
        <f t="shared" si="201"/>
        <v>6.1664289999999999</v>
      </c>
      <c r="BC52" s="17">
        <f t="shared" si="201"/>
        <v>37.569419999999994</v>
      </c>
      <c r="BD52" s="17">
        <f t="shared" si="201"/>
        <v>0</v>
      </c>
      <c r="BE52" s="17">
        <f t="shared" si="201"/>
        <v>0</v>
      </c>
      <c r="BF52" s="17">
        <f t="shared" si="201"/>
        <v>26.544130000000003</v>
      </c>
      <c r="BG52" s="17">
        <f t="shared" si="201"/>
        <v>11.025289999999991</v>
      </c>
      <c r="BH52" s="17">
        <f t="shared" si="201"/>
        <v>1.55615791649796</v>
      </c>
      <c r="BI52" s="17">
        <f t="shared" si="201"/>
        <v>0</v>
      </c>
      <c r="BJ52" s="17">
        <f t="shared" si="201"/>
        <v>0</v>
      </c>
      <c r="BK52" s="17">
        <f t="shared" si="201"/>
        <v>1.275539275818</v>
      </c>
      <c r="BL52" s="17">
        <f t="shared" si="201"/>
        <v>0.28061864067996001</v>
      </c>
      <c r="BM52" s="17">
        <f t="shared" si="201"/>
        <v>0</v>
      </c>
      <c r="BN52" s="17">
        <f t="shared" si="201"/>
        <v>0</v>
      </c>
      <c r="BO52" s="17">
        <f t="shared" si="201"/>
        <v>0</v>
      </c>
      <c r="BP52" s="17">
        <f t="shared" si="201"/>
        <v>0</v>
      </c>
      <c r="BQ52" s="17">
        <f t="shared" si="201"/>
        <v>0</v>
      </c>
      <c r="BR52" s="17">
        <f t="shared" si="201"/>
        <v>47.15941859756937</v>
      </c>
      <c r="BS52" s="17">
        <f t="shared" si="201"/>
        <v>0</v>
      </c>
      <c r="BT52" s="17">
        <f t="shared" si="201"/>
        <v>0</v>
      </c>
      <c r="BU52" s="17">
        <f t="shared" si="201"/>
        <v>38.655261145548671</v>
      </c>
      <c r="BV52" s="17">
        <f t="shared" si="201"/>
        <v>8.5041574520207046</v>
      </c>
      <c r="BW52" s="17">
        <f t="shared" si="201"/>
        <v>0</v>
      </c>
      <c r="BX52" s="17">
        <f t="shared" si="201"/>
        <v>0</v>
      </c>
      <c r="BY52" s="17">
        <f t="shared" si="201"/>
        <v>0</v>
      </c>
      <c r="BZ52" s="17">
        <f t="shared" si="201"/>
        <v>0</v>
      </c>
      <c r="CA52" s="17">
        <f t="shared" si="201"/>
        <v>0</v>
      </c>
      <c r="CB52" s="17">
        <f t="shared" si="201"/>
        <v>71.124281120436862</v>
      </c>
      <c r="CC52" s="17">
        <f t="shared" si="201"/>
        <v>0</v>
      </c>
      <c r="CD52" s="17">
        <f t="shared" si="201"/>
        <v>0</v>
      </c>
      <c r="CE52" s="17">
        <f t="shared" si="201"/>
        <v>40</v>
      </c>
      <c r="CF52" s="17">
        <f t="shared" si="201"/>
        <v>31.124281120436866</v>
      </c>
      <c r="CG52" s="17">
        <f t="shared" ref="CG52:CP52" si="202">CG53+CG54</f>
        <v>126.33709813199999</v>
      </c>
      <c r="CH52" s="17">
        <f t="shared" si="202"/>
        <v>0</v>
      </c>
      <c r="CI52" s="17">
        <f t="shared" si="202"/>
        <v>0</v>
      </c>
      <c r="CJ52" s="17">
        <f t="shared" si="202"/>
        <v>66.414000000000001</v>
      </c>
      <c r="CK52" s="17">
        <f t="shared" si="202"/>
        <v>59.923098131999986</v>
      </c>
      <c r="CL52" s="17">
        <f t="shared" si="202"/>
        <v>146.4420141945042</v>
      </c>
      <c r="CM52" s="17">
        <f t="shared" si="202"/>
        <v>0</v>
      </c>
      <c r="CN52" s="17">
        <f t="shared" si="202"/>
        <v>0</v>
      </c>
      <c r="CO52" s="17">
        <f t="shared" si="202"/>
        <v>93.256540421366665</v>
      </c>
      <c r="CP52" s="17">
        <f t="shared" si="202"/>
        <v>53.185473773137531</v>
      </c>
      <c r="CQ52" s="12" t="s">
        <v>0</v>
      </c>
    </row>
    <row r="53" spans="1:97" ht="39.75" customHeight="1">
      <c r="A53" s="10" t="s">
        <v>41</v>
      </c>
      <c r="B53" s="11" t="s">
        <v>40</v>
      </c>
      <c r="C53" s="8" t="s">
        <v>1</v>
      </c>
      <c r="D53" s="20">
        <v>0</v>
      </c>
      <c r="E53" s="20">
        <v>0</v>
      </c>
      <c r="F53" s="20">
        <v>0</v>
      </c>
      <c r="G53" s="20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2" t="s">
        <v>0</v>
      </c>
    </row>
    <row r="54" spans="1:97" ht="39.75" customHeight="1">
      <c r="A54" s="10" t="s">
        <v>39</v>
      </c>
      <c r="B54" s="11" t="s">
        <v>38</v>
      </c>
      <c r="C54" s="8" t="s">
        <v>1</v>
      </c>
      <c r="D54" s="20">
        <f>SUM(D55:D56)</f>
        <v>0</v>
      </c>
      <c r="E54" s="20">
        <v>0</v>
      </c>
      <c r="F54" s="20">
        <v>0</v>
      </c>
      <c r="G54" s="20">
        <v>0</v>
      </c>
      <c r="H54" s="17">
        <f>SUM(H55:H58)</f>
        <v>0.59123999999999999</v>
      </c>
      <c r="I54" s="17">
        <f t="shared" ref="I54:BT54" si="203">SUM(I55:I58)</f>
        <v>42.343859999999999</v>
      </c>
      <c r="J54" s="17">
        <f t="shared" si="203"/>
        <v>0</v>
      </c>
      <c r="K54" s="17">
        <f t="shared" si="203"/>
        <v>2.2726319999999998</v>
      </c>
      <c r="L54" s="17">
        <f t="shared" si="203"/>
        <v>49.929563999999999</v>
      </c>
      <c r="M54" s="17">
        <f t="shared" si="203"/>
        <v>0</v>
      </c>
      <c r="N54" s="17">
        <f t="shared" si="203"/>
        <v>0</v>
      </c>
      <c r="O54" s="17">
        <f t="shared" si="203"/>
        <v>3.9443159999999997</v>
      </c>
      <c r="P54" s="17">
        <f t="shared" si="203"/>
        <v>197.15128800000002</v>
      </c>
      <c r="Q54" s="17">
        <f t="shared" si="203"/>
        <v>153.1266636</v>
      </c>
      <c r="R54" s="17">
        <f t="shared" si="203"/>
        <v>211.24981679999999</v>
      </c>
      <c r="S54" s="17">
        <f t="shared" si="203"/>
        <v>248.27637095872689</v>
      </c>
      <c r="T54" s="17">
        <f t="shared" si="203"/>
        <v>153.1266636</v>
      </c>
      <c r="U54" s="17">
        <f t="shared" si="203"/>
        <v>169.67126686250418</v>
      </c>
      <c r="V54" s="17">
        <f t="shared" si="203"/>
        <v>0</v>
      </c>
      <c r="W54" s="17">
        <f t="shared" si="203"/>
        <v>126.54800359999999</v>
      </c>
      <c r="X54" s="17">
        <f t="shared" si="203"/>
        <v>126.00628663450419</v>
      </c>
      <c r="Y54" s="17">
        <f t="shared" si="203"/>
        <v>0</v>
      </c>
      <c r="Z54" s="17">
        <f t="shared" si="203"/>
        <v>0</v>
      </c>
      <c r="AA54" s="17">
        <f t="shared" si="203"/>
        <v>0</v>
      </c>
      <c r="AB54" s="17">
        <f t="shared" si="203"/>
        <v>0</v>
      </c>
      <c r="AC54" s="17">
        <f t="shared" si="203"/>
        <v>0</v>
      </c>
      <c r="AD54" s="17">
        <f t="shared" si="203"/>
        <v>19.284936668000004</v>
      </c>
      <c r="AE54" s="17">
        <f t="shared" si="203"/>
        <v>0</v>
      </c>
      <c r="AF54" s="17">
        <f t="shared" si="203"/>
        <v>0</v>
      </c>
      <c r="AG54" s="17">
        <f t="shared" si="203"/>
        <v>0</v>
      </c>
      <c r="AH54" s="17">
        <f t="shared" si="203"/>
        <v>0</v>
      </c>
      <c r="AI54" s="17">
        <f t="shared" si="203"/>
        <v>17.570407331999998</v>
      </c>
      <c r="AJ54" s="17">
        <f t="shared" si="203"/>
        <v>0</v>
      </c>
      <c r="AK54" s="17">
        <f t="shared" si="203"/>
        <v>0</v>
      </c>
      <c r="AL54" s="17">
        <f t="shared" si="203"/>
        <v>13.32574</v>
      </c>
      <c r="AM54" s="17">
        <f t="shared" si="203"/>
        <v>4.2446673319999988</v>
      </c>
      <c r="AN54" s="17">
        <f t="shared" si="203"/>
        <v>20.43572756</v>
      </c>
      <c r="AO54" s="17">
        <f t="shared" si="203"/>
        <v>0</v>
      </c>
      <c r="AP54" s="17">
        <f t="shared" si="203"/>
        <v>0</v>
      </c>
      <c r="AQ54" s="17">
        <f t="shared" si="203"/>
        <v>13.32574</v>
      </c>
      <c r="AR54" s="17">
        <f t="shared" si="203"/>
        <v>7.1099875600000004</v>
      </c>
      <c r="AS54" s="17">
        <f t="shared" si="203"/>
        <v>71.197270799999998</v>
      </c>
      <c r="AT54" s="17">
        <f t="shared" si="203"/>
        <v>0</v>
      </c>
      <c r="AU54" s="17">
        <f t="shared" si="203"/>
        <v>0</v>
      </c>
      <c r="AV54" s="17">
        <f t="shared" si="203"/>
        <v>26.544129999999999</v>
      </c>
      <c r="AW54" s="17">
        <f t="shared" si="203"/>
        <v>44.653140799999996</v>
      </c>
      <c r="AX54" s="17">
        <f t="shared" si="203"/>
        <v>6.1664289999999999</v>
      </c>
      <c r="AY54" s="17">
        <f t="shared" si="203"/>
        <v>0</v>
      </c>
      <c r="AZ54" s="17">
        <f t="shared" si="203"/>
        <v>0</v>
      </c>
      <c r="BA54" s="17">
        <f t="shared" si="203"/>
        <v>0</v>
      </c>
      <c r="BB54" s="17">
        <f t="shared" si="203"/>
        <v>6.1664289999999999</v>
      </c>
      <c r="BC54" s="17">
        <f t="shared" si="203"/>
        <v>37.569419999999994</v>
      </c>
      <c r="BD54" s="17">
        <f t="shared" si="203"/>
        <v>0</v>
      </c>
      <c r="BE54" s="17">
        <f t="shared" si="203"/>
        <v>0</v>
      </c>
      <c r="BF54" s="17">
        <f t="shared" si="203"/>
        <v>26.544130000000003</v>
      </c>
      <c r="BG54" s="17">
        <f t="shared" si="203"/>
        <v>11.025289999999991</v>
      </c>
      <c r="BH54" s="17">
        <f t="shared" si="203"/>
        <v>1.55615791649796</v>
      </c>
      <c r="BI54" s="17">
        <f t="shared" si="203"/>
        <v>0</v>
      </c>
      <c r="BJ54" s="17">
        <f t="shared" si="203"/>
        <v>0</v>
      </c>
      <c r="BK54" s="17">
        <f t="shared" si="203"/>
        <v>1.275539275818</v>
      </c>
      <c r="BL54" s="17">
        <f t="shared" si="203"/>
        <v>0.28061864067996001</v>
      </c>
      <c r="BM54" s="17">
        <f t="shared" si="203"/>
        <v>0</v>
      </c>
      <c r="BN54" s="17">
        <f t="shared" si="203"/>
        <v>0</v>
      </c>
      <c r="BO54" s="17">
        <f t="shared" si="203"/>
        <v>0</v>
      </c>
      <c r="BP54" s="17">
        <f t="shared" si="203"/>
        <v>0</v>
      </c>
      <c r="BQ54" s="17">
        <f t="shared" si="203"/>
        <v>0</v>
      </c>
      <c r="BR54" s="17">
        <f t="shared" si="203"/>
        <v>47.15941859756937</v>
      </c>
      <c r="BS54" s="17">
        <f t="shared" si="203"/>
        <v>0</v>
      </c>
      <c r="BT54" s="17">
        <f t="shared" si="203"/>
        <v>0</v>
      </c>
      <c r="BU54" s="17">
        <f t="shared" ref="BU54:CP54" si="204">SUM(BU55:BU58)</f>
        <v>38.655261145548671</v>
      </c>
      <c r="BV54" s="17">
        <f t="shared" si="204"/>
        <v>8.5041574520207046</v>
      </c>
      <c r="BW54" s="17">
        <f t="shared" si="204"/>
        <v>0</v>
      </c>
      <c r="BX54" s="17">
        <f t="shared" si="204"/>
        <v>0</v>
      </c>
      <c r="BY54" s="17">
        <f t="shared" si="204"/>
        <v>0</v>
      </c>
      <c r="BZ54" s="17">
        <f t="shared" si="204"/>
        <v>0</v>
      </c>
      <c r="CA54" s="17">
        <f t="shared" si="204"/>
        <v>0</v>
      </c>
      <c r="CB54" s="17">
        <f t="shared" si="204"/>
        <v>71.124281120436862</v>
      </c>
      <c r="CC54" s="17">
        <f t="shared" si="204"/>
        <v>0</v>
      </c>
      <c r="CD54" s="17">
        <f t="shared" si="204"/>
        <v>0</v>
      </c>
      <c r="CE54" s="17">
        <f t="shared" si="204"/>
        <v>40</v>
      </c>
      <c r="CF54" s="17">
        <f t="shared" si="204"/>
        <v>31.124281120436866</v>
      </c>
      <c r="CG54" s="17">
        <f t="shared" si="204"/>
        <v>126.33709813199999</v>
      </c>
      <c r="CH54" s="17">
        <f t="shared" si="204"/>
        <v>0</v>
      </c>
      <c r="CI54" s="17">
        <f t="shared" si="204"/>
        <v>0</v>
      </c>
      <c r="CJ54" s="17">
        <f t="shared" si="204"/>
        <v>66.414000000000001</v>
      </c>
      <c r="CK54" s="17">
        <f t="shared" si="204"/>
        <v>59.923098131999986</v>
      </c>
      <c r="CL54" s="17">
        <f t="shared" si="204"/>
        <v>146.4420141945042</v>
      </c>
      <c r="CM54" s="17">
        <f t="shared" si="204"/>
        <v>0</v>
      </c>
      <c r="CN54" s="17">
        <f t="shared" si="204"/>
        <v>0</v>
      </c>
      <c r="CO54" s="17">
        <f t="shared" si="204"/>
        <v>93.256540421366665</v>
      </c>
      <c r="CP54" s="17">
        <f t="shared" si="204"/>
        <v>53.185473773137531</v>
      </c>
      <c r="CQ54" s="12" t="s">
        <v>0</v>
      </c>
    </row>
    <row r="55" spans="1:97" ht="37.5" customHeight="1">
      <c r="A55" s="10" t="s">
        <v>177</v>
      </c>
      <c r="B55" s="30" t="s">
        <v>182</v>
      </c>
      <c r="C55" s="21" t="s">
        <v>214</v>
      </c>
      <c r="D55" s="20" t="s">
        <v>164</v>
      </c>
      <c r="E55" s="20">
        <v>2028</v>
      </c>
      <c r="F55" s="20">
        <v>2027</v>
      </c>
      <c r="G55" s="20">
        <v>2029</v>
      </c>
      <c r="H55" s="20" t="s">
        <v>0</v>
      </c>
      <c r="I55" s="20" t="s">
        <v>0</v>
      </c>
      <c r="J55" s="20" t="s">
        <v>0</v>
      </c>
      <c r="K55" s="20" t="s">
        <v>0</v>
      </c>
      <c r="L55" s="20" t="s">
        <v>0</v>
      </c>
      <c r="M55" s="20" t="s">
        <v>0</v>
      </c>
      <c r="N55" s="17">
        <v>0</v>
      </c>
      <c r="O55" s="17">
        <v>0</v>
      </c>
      <c r="P55" s="17">
        <f>26.34231*1.2</f>
        <v>31.610772000000001</v>
      </c>
      <c r="Q55" s="17">
        <f>33.942621*1.2</f>
        <v>40.7311452</v>
      </c>
      <c r="R55" s="17">
        <f>26.34231*1.22</f>
        <v>32.137618199999999</v>
      </c>
      <c r="S55" s="17">
        <f>36.2740701169531*1.22</f>
        <v>44.254365542682777</v>
      </c>
      <c r="T55" s="17">
        <v>40.7311452</v>
      </c>
      <c r="U55" s="17">
        <f>O55+AD55+AN55+AX55+BH55+BR55+CB55</f>
        <v>44.254365542682748</v>
      </c>
      <c r="V55" s="16">
        <v>0</v>
      </c>
      <c r="W55" s="17">
        <f>T55-O55-AD55</f>
        <v>40.7311452</v>
      </c>
      <c r="X55" s="17">
        <f>BH55+BR55+CB55+AX55</f>
        <v>44.254365542682748</v>
      </c>
      <c r="Y55" s="17">
        <v>0</v>
      </c>
      <c r="Z55" s="17">
        <v>0</v>
      </c>
      <c r="AA55" s="17">
        <v>0</v>
      </c>
      <c r="AB55" s="17">
        <v>0</v>
      </c>
      <c r="AC55" s="17">
        <f t="shared" ref="AC55:AC56" si="205">Y55-AB55</f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f t="shared" ref="AH55:AH56" si="206">AD55-AG55</f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f t="shared" ref="AM55:AM56" si="207">AI55-AL55</f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f t="shared" ref="AR55:AR56" si="208">AN55-AQ55</f>
        <v>0</v>
      </c>
      <c r="AS55" s="17">
        <f>2.634775*1.2</f>
        <v>3.1617299999999999</v>
      </c>
      <c r="AT55" s="17">
        <v>0</v>
      </c>
      <c r="AU55" s="17">
        <v>0</v>
      </c>
      <c r="AV55" s="17">
        <v>0</v>
      </c>
      <c r="AW55" s="17">
        <f t="shared" ref="AW55:AW56" si="209">AS55-AV55</f>
        <v>3.1617299999999999</v>
      </c>
      <c r="AX55" s="17">
        <v>0</v>
      </c>
      <c r="AY55" s="17">
        <v>0</v>
      </c>
      <c r="AZ55" s="17">
        <v>0</v>
      </c>
      <c r="BA55" s="17">
        <v>0</v>
      </c>
      <c r="BB55" s="17">
        <f t="shared" ref="BB55:BB56" si="210">AX55-BA55</f>
        <v>0</v>
      </c>
      <c r="BC55" s="17">
        <f>31.30785*1.2</f>
        <v>37.569419999999994</v>
      </c>
      <c r="BD55" s="17">
        <v>0</v>
      </c>
      <c r="BE55" s="17">
        <v>0</v>
      </c>
      <c r="BF55" s="17">
        <v>26.544130000000003</v>
      </c>
      <c r="BG55" s="17">
        <f t="shared" ref="BG55:BG56" si="211">BC55-BF55</f>
        <v>11.025289999999991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f t="shared" ref="BQ55:BQ56" si="212">BM55-BP55</f>
        <v>0</v>
      </c>
      <c r="BR55" s="17">
        <f>2.82498518984807*1.22</f>
        <v>3.4464819316146453</v>
      </c>
      <c r="BS55" s="17">
        <v>0</v>
      </c>
      <c r="BT55" s="17">
        <v>0</v>
      </c>
      <c r="BU55" s="17">
        <f>BR55/1.22</f>
        <v>2.82498518984807</v>
      </c>
      <c r="BV55" s="17">
        <f t="shared" ref="BV55:BV56" si="213">BR55-BU55</f>
        <v>0.62149674176657532</v>
      </c>
      <c r="BW55" s="17">
        <v>0</v>
      </c>
      <c r="BX55" s="17">
        <v>0</v>
      </c>
      <c r="BY55" s="17">
        <v>0</v>
      </c>
      <c r="BZ55" s="17">
        <v>0</v>
      </c>
      <c r="CA55" s="17">
        <f t="shared" ref="CA55:CA56" si="214">BW55-BZ55</f>
        <v>0</v>
      </c>
      <c r="CB55" s="17">
        <f>33.449084927105*1.22</f>
        <v>40.8078836110681</v>
      </c>
      <c r="CC55" s="17">
        <v>0</v>
      </c>
      <c r="CD55" s="17">
        <v>0</v>
      </c>
      <c r="CE55" s="17">
        <v>20</v>
      </c>
      <c r="CF55" s="17">
        <f t="shared" ref="CF55:CF56" si="215">CB55-CE55</f>
        <v>20.8078836110681</v>
      </c>
      <c r="CG55" s="17">
        <f t="shared" ref="CG55:CG56" si="216">AI55+AS55+BC55+BM55+BW55</f>
        <v>40.731149999999992</v>
      </c>
      <c r="CH55" s="17">
        <f t="shared" ref="CH55:CH56" si="217">AJ55+AT55+BD55+BN55+BX55</f>
        <v>0</v>
      </c>
      <c r="CI55" s="17">
        <f t="shared" ref="CI55:CI56" si="218">AK55+AU55+BE55+BO55+BY55</f>
        <v>0</v>
      </c>
      <c r="CJ55" s="17">
        <f t="shared" ref="CJ55:CJ56" si="219">AL55+AV55+BF55+BP55+BZ55</f>
        <v>26.544130000000003</v>
      </c>
      <c r="CK55" s="17">
        <f t="shared" ref="CK55:CK56" si="220">AM55+AW55+BG55+BQ55+CA55</f>
        <v>14.187019999999992</v>
      </c>
      <c r="CL55" s="17">
        <f t="shared" ref="CL55:CL56" si="221">AN55+AX55+BH55+BR55+CB55</f>
        <v>44.254365542682748</v>
      </c>
      <c r="CM55" s="17">
        <f t="shared" ref="CM55:CM56" si="222">AO55+AY55+BI55+BS55+CC55</f>
        <v>0</v>
      </c>
      <c r="CN55" s="17">
        <f t="shared" ref="CN55:CN56" si="223">AP55+AZ55+BJ55+BT55+CD55</f>
        <v>0</v>
      </c>
      <c r="CO55" s="17">
        <f t="shared" ref="CO55:CO56" si="224">AQ55+BA55+BK55+BU55+CE55</f>
        <v>22.824985189848071</v>
      </c>
      <c r="CP55" s="17">
        <f>AR55+BB55+BL55+BV55+CF55</f>
        <v>21.429380352834674</v>
      </c>
      <c r="CQ55" s="12" t="s">
        <v>0</v>
      </c>
    </row>
    <row r="56" spans="1:97" ht="37.5" customHeight="1">
      <c r="A56" s="10" t="s">
        <v>213</v>
      </c>
      <c r="B56" s="28" t="s">
        <v>209</v>
      </c>
      <c r="C56" s="21" t="s">
        <v>212</v>
      </c>
      <c r="D56" s="20" t="s">
        <v>164</v>
      </c>
      <c r="E56" s="20">
        <v>2020</v>
      </c>
      <c r="F56" s="20">
        <v>2026</v>
      </c>
      <c r="G56" s="20">
        <v>2029</v>
      </c>
      <c r="H56" s="20" t="s">
        <v>0</v>
      </c>
      <c r="I56" s="20" t="s">
        <v>0</v>
      </c>
      <c r="J56" s="20" t="s">
        <v>0</v>
      </c>
      <c r="K56" s="20" t="s">
        <v>0</v>
      </c>
      <c r="L56" s="20" t="s">
        <v>0</v>
      </c>
      <c r="M56" s="20" t="s">
        <v>0</v>
      </c>
      <c r="N56" s="17">
        <v>0</v>
      </c>
      <c r="O56" s="17">
        <f>1.504*1.2</f>
        <v>1.8048</v>
      </c>
      <c r="P56" s="17">
        <f>49.22827*1.2</f>
        <v>59.073923999999998</v>
      </c>
      <c r="Q56" s="17">
        <f>58.376382*1.2</f>
        <v>70.051658399999994</v>
      </c>
      <c r="R56" s="17">
        <f>49.22827*1.2</f>
        <v>59.073923999999998</v>
      </c>
      <c r="S56" s="17">
        <f>1.504+61.9553213867389</f>
        <v>63.4593213867389</v>
      </c>
      <c r="T56" s="17">
        <v>70.051658399999994</v>
      </c>
      <c r="U56" s="17">
        <f>O56+AD56+AN56+AX56+BH56+BR56+CB56</f>
        <v>77.390292091821451</v>
      </c>
      <c r="V56" s="16">
        <v>0</v>
      </c>
      <c r="W56" s="17">
        <f>T56-O56-AD56</f>
        <v>68.246858399999994</v>
      </c>
      <c r="X56" s="17">
        <f>BH56+BR56+CB56+AX56</f>
        <v>75.58549209182145</v>
      </c>
      <c r="Y56" s="17">
        <v>0</v>
      </c>
      <c r="Z56" s="17">
        <v>0</v>
      </c>
      <c r="AA56" s="17">
        <v>0</v>
      </c>
      <c r="AB56" s="17">
        <v>0</v>
      </c>
      <c r="AC56" s="17">
        <f t="shared" si="205"/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f t="shared" si="206"/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f t="shared" si="207"/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f t="shared" si="208"/>
        <v>0</v>
      </c>
      <c r="AS56" s="17">
        <f>55.696284*1.2+1*1.2</f>
        <v>68.035540799999993</v>
      </c>
      <c r="AT56" s="17">
        <v>0</v>
      </c>
      <c r="AU56" s="17">
        <v>0</v>
      </c>
      <c r="AV56" s="17">
        <v>26.544129999999999</v>
      </c>
      <c r="AW56" s="17">
        <f t="shared" si="209"/>
        <v>41.491410799999997</v>
      </c>
      <c r="AX56" s="17">
        <v>0</v>
      </c>
      <c r="AY56" s="17">
        <v>0</v>
      </c>
      <c r="AZ56" s="17">
        <v>0</v>
      </c>
      <c r="BA56" s="17">
        <v>0</v>
      </c>
      <c r="BB56" s="17">
        <f t="shared" si="210"/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f t="shared" si="211"/>
        <v>0</v>
      </c>
      <c r="BH56" s="17">
        <f>1.275539275818*1.22</f>
        <v>1.55615791649796</v>
      </c>
      <c r="BI56" s="17">
        <v>0</v>
      </c>
      <c r="BJ56" s="17">
        <v>0</v>
      </c>
      <c r="BK56" s="17">
        <f>BH56/1.22</f>
        <v>1.275539275818</v>
      </c>
      <c r="BL56" s="17">
        <f t="shared" ref="BL56" si="225">BH56-BK56</f>
        <v>0.28061864067996001</v>
      </c>
      <c r="BM56" s="17">
        <v>0</v>
      </c>
      <c r="BN56" s="17">
        <v>0</v>
      </c>
      <c r="BO56" s="17">
        <v>0</v>
      </c>
      <c r="BP56" s="17">
        <v>0</v>
      </c>
      <c r="BQ56" s="17">
        <f t="shared" si="212"/>
        <v>0</v>
      </c>
      <c r="BR56" s="17">
        <f>35.8302759557006*1.22</f>
        <v>43.712936665954729</v>
      </c>
      <c r="BS56" s="17">
        <v>0</v>
      </c>
      <c r="BT56" s="17">
        <v>0</v>
      </c>
      <c r="BU56" s="17">
        <f>BR56/1.22</f>
        <v>35.8302759557006</v>
      </c>
      <c r="BV56" s="17">
        <f t="shared" si="213"/>
        <v>7.8826607102541288</v>
      </c>
      <c r="BW56" s="17">
        <v>0</v>
      </c>
      <c r="BX56" s="17">
        <v>0</v>
      </c>
      <c r="BY56" s="17">
        <v>0</v>
      </c>
      <c r="BZ56" s="17">
        <v>0</v>
      </c>
      <c r="CA56" s="17">
        <f t="shared" si="214"/>
        <v>0</v>
      </c>
      <c r="CB56" s="17">
        <f>24.8495061552203*1.22</f>
        <v>30.316397509368766</v>
      </c>
      <c r="CC56" s="17">
        <v>0</v>
      </c>
      <c r="CD56" s="17">
        <v>0</v>
      </c>
      <c r="CE56" s="17">
        <v>20</v>
      </c>
      <c r="CF56" s="17">
        <f t="shared" si="215"/>
        <v>10.316397509368766</v>
      </c>
      <c r="CG56" s="17">
        <f t="shared" si="216"/>
        <v>68.035540799999993</v>
      </c>
      <c r="CH56" s="17">
        <f t="shared" si="217"/>
        <v>0</v>
      </c>
      <c r="CI56" s="17">
        <f t="shared" si="218"/>
        <v>0</v>
      </c>
      <c r="CJ56" s="17">
        <f t="shared" si="219"/>
        <v>26.544129999999999</v>
      </c>
      <c r="CK56" s="17">
        <f t="shared" si="220"/>
        <v>41.491410799999997</v>
      </c>
      <c r="CL56" s="17">
        <f t="shared" si="221"/>
        <v>75.58549209182145</v>
      </c>
      <c r="CM56" s="17">
        <f t="shared" si="222"/>
        <v>0</v>
      </c>
      <c r="CN56" s="17">
        <f t="shared" si="223"/>
        <v>0</v>
      </c>
      <c r="CO56" s="17">
        <f t="shared" si="224"/>
        <v>57.105815231518598</v>
      </c>
      <c r="CP56" s="17">
        <f t="shared" ref="CP56" si="226">AR56+BB56+BL56+BV56+CF56</f>
        <v>18.479676860302853</v>
      </c>
      <c r="CQ56" s="12" t="s">
        <v>0</v>
      </c>
    </row>
    <row r="57" spans="1:97" ht="37.5" customHeight="1">
      <c r="A57" s="10" t="s">
        <v>217</v>
      </c>
      <c r="B57" s="28" t="s">
        <v>216</v>
      </c>
      <c r="C57" s="21" t="s">
        <v>218</v>
      </c>
      <c r="D57" s="20" t="s">
        <v>221</v>
      </c>
      <c r="E57" s="20">
        <v>2020</v>
      </c>
      <c r="F57" s="20">
        <v>2025</v>
      </c>
      <c r="G57" s="20">
        <v>2025</v>
      </c>
      <c r="H57" s="17">
        <f>0.4927*1.2</f>
        <v>0.59123999999999999</v>
      </c>
      <c r="I57" s="17">
        <f>35.28655*1.2</f>
        <v>42.343859999999999</v>
      </c>
      <c r="J57" s="10" t="s">
        <v>220</v>
      </c>
      <c r="K57" s="17">
        <f>0.4927*1.2</f>
        <v>0.59123999999999999</v>
      </c>
      <c r="L57" s="17">
        <f>35.28655*1.2</f>
        <v>42.343859999999999</v>
      </c>
      <c r="M57" s="10" t="s">
        <v>220</v>
      </c>
      <c r="N57" s="17">
        <v>0</v>
      </c>
      <c r="O57" s="17">
        <f>1.78293*1.2</f>
        <v>2.139516</v>
      </c>
      <c r="P57" s="17">
        <f>88.72216*1.2</f>
        <v>106.46659200000001</v>
      </c>
      <c r="Q57" s="17">
        <f>35.28655*1.2</f>
        <v>42.343859999999999</v>
      </c>
      <c r="R57" s="17">
        <f>88.72216*1.2</f>
        <v>106.46659200000001</v>
      </c>
      <c r="S57" s="17">
        <f>102.022261874421*1.2</f>
        <v>122.42671424930521</v>
      </c>
      <c r="T57" s="17">
        <v>42.343859999999999</v>
      </c>
      <c r="U57" s="17">
        <f>O57+AD57+AN57+AX57+BH57+BR57+CB57</f>
        <v>41.860180228000004</v>
      </c>
      <c r="V57" s="16">
        <v>0</v>
      </c>
      <c r="W57" s="17">
        <v>17.57</v>
      </c>
      <c r="X57" s="17">
        <f>BH57+BR57+CB57+AX57</f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f>(L57-O57)-2.01-(6.4316197+3.42317395+3.11221246)*1.2-3.349</f>
        <v>19.284936668000004</v>
      </c>
      <c r="AE57" s="17">
        <v>0</v>
      </c>
      <c r="AF57" s="17">
        <v>0</v>
      </c>
      <c r="AG57" s="17">
        <v>0</v>
      </c>
      <c r="AH57" s="17">
        <v>0</v>
      </c>
      <c r="AI57" s="17">
        <f>(6.4316197+3.42317395+3.11221246)*1.2+2.01</f>
        <v>17.570407331999998</v>
      </c>
      <c r="AJ57" s="17">
        <v>0</v>
      </c>
      <c r="AK57" s="17">
        <v>0</v>
      </c>
      <c r="AL57" s="17">
        <v>13.32574</v>
      </c>
      <c r="AM57" s="17">
        <f>AI57-AL57</f>
        <v>4.2446673319999988</v>
      </c>
      <c r="AN57" s="17">
        <v>20.43572756</v>
      </c>
      <c r="AO57" s="17">
        <v>0</v>
      </c>
      <c r="AP57" s="17">
        <v>0</v>
      </c>
      <c r="AQ57" s="17">
        <v>13.32574</v>
      </c>
      <c r="AR57" s="17">
        <f>AN57-AQ57</f>
        <v>7.1099875600000004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f t="shared" ref="CF57:CF58" si="227">CB57-CE57</f>
        <v>0</v>
      </c>
      <c r="CG57" s="17">
        <f t="shared" ref="CG57" si="228">AI57+AS57+BC57+BM57+BW57</f>
        <v>17.570407331999998</v>
      </c>
      <c r="CH57" s="17">
        <f t="shared" ref="CH57:CH58" si="229">AJ57+AT57+BD57+BN57+BX57</f>
        <v>0</v>
      </c>
      <c r="CI57" s="17">
        <f t="shared" ref="CI57:CI58" si="230">AK57+AU57+BE57+BO57+BY57</f>
        <v>0</v>
      </c>
      <c r="CJ57" s="17">
        <f t="shared" ref="CJ57:CJ58" si="231">AL57+AV57+BF57+BP57+BZ57</f>
        <v>13.32574</v>
      </c>
      <c r="CK57" s="17">
        <f t="shared" ref="CK57:CK58" si="232">AM57+AW57+BG57+BQ57+CA57</f>
        <v>4.2446673319999988</v>
      </c>
      <c r="CL57" s="17">
        <f>AN57+AX57+BH57+BR57+CB57</f>
        <v>20.43572756</v>
      </c>
      <c r="CM57" s="17">
        <f t="shared" ref="CM57:CM58" si="233">AO57+AY57+BI57+BS57+CC57</f>
        <v>0</v>
      </c>
      <c r="CN57" s="17">
        <f t="shared" ref="CN57:CN58" si="234">AP57+AZ57+BJ57+BT57+CD57</f>
        <v>0</v>
      </c>
      <c r="CO57" s="17">
        <f t="shared" ref="CO57:CO58" si="235">AQ57+BA57+BK57+BU57+CE57</f>
        <v>13.32574</v>
      </c>
      <c r="CP57" s="17">
        <f t="shared" ref="CP57:CP58" si="236">AR57+BB57+BL57+BV57+CF57</f>
        <v>7.1099875600000004</v>
      </c>
      <c r="CQ57" s="12" t="s">
        <v>0</v>
      </c>
      <c r="CS57" s="29"/>
    </row>
    <row r="58" spans="1:97" ht="37.5" customHeight="1">
      <c r="A58" s="10" t="s">
        <v>222</v>
      </c>
      <c r="B58" s="28" t="s">
        <v>224</v>
      </c>
      <c r="C58" s="21" t="s">
        <v>223</v>
      </c>
      <c r="D58" s="20" t="s">
        <v>219</v>
      </c>
      <c r="E58" s="20">
        <v>2026</v>
      </c>
      <c r="F58" s="20" t="s">
        <v>0</v>
      </c>
      <c r="G58" s="20">
        <v>2026</v>
      </c>
      <c r="H58" s="20" t="s">
        <v>0</v>
      </c>
      <c r="I58" s="20" t="s">
        <v>0</v>
      </c>
      <c r="J58" s="20" t="s">
        <v>0</v>
      </c>
      <c r="K58" s="17">
        <f>1.40116*1.2</f>
        <v>1.681392</v>
      </c>
      <c r="L58" s="17">
        <f>6.32142*1.2</f>
        <v>7.5857039999999998</v>
      </c>
      <c r="M58" s="10" t="s">
        <v>241</v>
      </c>
      <c r="N58" s="17">
        <v>0</v>
      </c>
      <c r="O58" s="17">
        <v>0</v>
      </c>
      <c r="P58" s="17" t="s">
        <v>0</v>
      </c>
      <c r="Q58" s="17" t="s">
        <v>0</v>
      </c>
      <c r="R58" s="17">
        <f>11.12433*1.22</f>
        <v>13.571682600000001</v>
      </c>
      <c r="S58" s="17">
        <f>14.865549*1.22</f>
        <v>18.13596978</v>
      </c>
      <c r="T58" s="17">
        <v>0</v>
      </c>
      <c r="U58" s="17">
        <f>O58+AD58+AN58+AX58+BH58+BR58+CB58</f>
        <v>6.1664289999999999</v>
      </c>
      <c r="V58" s="16">
        <v>0</v>
      </c>
      <c r="W58" s="17">
        <f>T58-O58-AD58</f>
        <v>0</v>
      </c>
      <c r="X58" s="17">
        <f>BH58+BR58+CB58+AX58</f>
        <v>6.1664289999999999</v>
      </c>
      <c r="Y58" s="17">
        <v>0</v>
      </c>
      <c r="Z58" s="17">
        <v>0</v>
      </c>
      <c r="AA58" s="17">
        <v>0</v>
      </c>
      <c r="AB58" s="17">
        <v>0</v>
      </c>
      <c r="AC58" s="17">
        <f t="shared" ref="AC58" si="237">Y58-AB58</f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f t="shared" ref="AH58" si="238">AD58-AG58</f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f t="shared" ref="AM58" si="239">AI58-AL58</f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f t="shared" ref="AR58" si="240">AN58-AQ58</f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f t="shared" ref="AW58" si="241">AS58-AV58</f>
        <v>0</v>
      </c>
      <c r="AX58" s="17">
        <f>5.05445*1.22</f>
        <v>6.1664289999999999</v>
      </c>
      <c r="AY58" s="17">
        <v>0</v>
      </c>
      <c r="AZ58" s="17">
        <v>0</v>
      </c>
      <c r="BA58" s="17">
        <v>0</v>
      </c>
      <c r="BB58" s="17">
        <f t="shared" ref="BB58" si="242">AX58-BA58</f>
        <v>6.1664289999999999</v>
      </c>
      <c r="BC58" s="17">
        <v>0</v>
      </c>
      <c r="BD58" s="17">
        <v>0</v>
      </c>
      <c r="BE58" s="17">
        <v>0</v>
      </c>
      <c r="BF58" s="17">
        <v>0</v>
      </c>
      <c r="BG58" s="17">
        <f t="shared" ref="BG58" si="243">BC58-BF58</f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f t="shared" ref="BL58" si="244">BH58-BK58</f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f t="shared" ref="BQ58" si="245">BM58-BP58</f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f t="shared" ref="BV58" si="246">BR58-BU58</f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f t="shared" ref="CA58" si="247">BW58-BZ58</f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f t="shared" si="227"/>
        <v>0</v>
      </c>
      <c r="CG58" s="17">
        <f>AI58+AS58+BC58+BM58+BW58</f>
        <v>0</v>
      </c>
      <c r="CH58" s="17">
        <f t="shared" si="229"/>
        <v>0</v>
      </c>
      <c r="CI58" s="17">
        <f t="shared" si="230"/>
        <v>0</v>
      </c>
      <c r="CJ58" s="17">
        <f t="shared" si="231"/>
        <v>0</v>
      </c>
      <c r="CK58" s="17">
        <f t="shared" si="232"/>
        <v>0</v>
      </c>
      <c r="CL58" s="17">
        <f t="shared" ref="CL58" si="248">AN58+AX58+BH58+BR58+CB58</f>
        <v>6.1664289999999999</v>
      </c>
      <c r="CM58" s="17">
        <f t="shared" si="233"/>
        <v>0</v>
      </c>
      <c r="CN58" s="17">
        <f t="shared" si="234"/>
        <v>0</v>
      </c>
      <c r="CO58" s="17">
        <f t="shared" si="235"/>
        <v>0</v>
      </c>
      <c r="CP58" s="17">
        <f t="shared" si="236"/>
        <v>6.1664289999999999</v>
      </c>
      <c r="CQ58" s="12"/>
      <c r="CS58" s="29"/>
    </row>
    <row r="59" spans="1:97" ht="39.75" customHeight="1">
      <c r="A59" s="10" t="s">
        <v>37</v>
      </c>
      <c r="B59" s="11" t="s">
        <v>36</v>
      </c>
      <c r="C59" s="8" t="s">
        <v>1</v>
      </c>
      <c r="D59" s="20">
        <f>SUM(D60:D67)</f>
        <v>0</v>
      </c>
      <c r="E59" s="20">
        <f t="shared" ref="E59:X59" si="249">SUM(E60:E67)</f>
        <v>0</v>
      </c>
      <c r="F59" s="20">
        <f t="shared" ref="F59" si="250">SUM(F60:F67)</f>
        <v>0</v>
      </c>
      <c r="G59" s="20">
        <f t="shared" si="249"/>
        <v>0</v>
      </c>
      <c r="H59" s="17">
        <f t="shared" ref="H59:J59" si="251">SUM(H60:H67)</f>
        <v>0</v>
      </c>
      <c r="I59" s="17">
        <f t="shared" si="251"/>
        <v>0</v>
      </c>
      <c r="J59" s="17">
        <f t="shared" si="251"/>
        <v>0</v>
      </c>
      <c r="K59" s="17">
        <f t="shared" si="249"/>
        <v>0</v>
      </c>
      <c r="L59" s="17">
        <f t="shared" si="249"/>
        <v>0</v>
      </c>
      <c r="M59" s="17">
        <f t="shared" si="249"/>
        <v>0</v>
      </c>
      <c r="N59" s="17">
        <f t="shared" si="249"/>
        <v>0</v>
      </c>
      <c r="O59" s="17">
        <f t="shared" si="249"/>
        <v>0</v>
      </c>
      <c r="P59" s="17">
        <f t="shared" ref="P59:Q59" si="252">SUM(P60:P67)</f>
        <v>0</v>
      </c>
      <c r="Q59" s="17">
        <f t="shared" si="252"/>
        <v>0</v>
      </c>
      <c r="R59" s="17">
        <f t="shared" si="249"/>
        <v>0</v>
      </c>
      <c r="S59" s="17">
        <f t="shared" si="249"/>
        <v>0</v>
      </c>
      <c r="T59" s="17">
        <f t="shared" ref="T59" si="253">SUM(T60:T67)</f>
        <v>0</v>
      </c>
      <c r="U59" s="17">
        <f t="shared" si="249"/>
        <v>0</v>
      </c>
      <c r="V59" s="17">
        <f t="shared" si="249"/>
        <v>0</v>
      </c>
      <c r="W59" s="17">
        <f t="shared" si="249"/>
        <v>0</v>
      </c>
      <c r="X59" s="17">
        <f t="shared" si="249"/>
        <v>0</v>
      </c>
      <c r="Y59" s="17">
        <f t="shared" ref="Y59:AH59" si="254">SUM(Y60:Y67)</f>
        <v>0</v>
      </c>
      <c r="Z59" s="17">
        <f t="shared" si="254"/>
        <v>0</v>
      </c>
      <c r="AA59" s="17">
        <f t="shared" si="254"/>
        <v>0</v>
      </c>
      <c r="AB59" s="17">
        <f t="shared" si="254"/>
        <v>0</v>
      </c>
      <c r="AC59" s="17">
        <f t="shared" si="254"/>
        <v>0</v>
      </c>
      <c r="AD59" s="17">
        <f t="shared" si="254"/>
        <v>0</v>
      </c>
      <c r="AE59" s="17">
        <f t="shared" si="254"/>
        <v>0</v>
      </c>
      <c r="AF59" s="17">
        <f t="shared" si="254"/>
        <v>0</v>
      </c>
      <c r="AG59" s="17">
        <f t="shared" si="254"/>
        <v>0</v>
      </c>
      <c r="AH59" s="17">
        <f t="shared" si="254"/>
        <v>0</v>
      </c>
      <c r="AI59" s="17">
        <f t="shared" ref="AI59:AM59" si="255">SUM(AI60:AI67)</f>
        <v>0</v>
      </c>
      <c r="AJ59" s="17">
        <f t="shared" si="255"/>
        <v>0</v>
      </c>
      <c r="AK59" s="17">
        <f t="shared" si="255"/>
        <v>0</v>
      </c>
      <c r="AL59" s="17">
        <f t="shared" si="255"/>
        <v>0</v>
      </c>
      <c r="AM59" s="17">
        <f t="shared" si="255"/>
        <v>0</v>
      </c>
      <c r="AN59" s="17">
        <f t="shared" ref="AN59:AW59" si="256">SUM(AN60:AN67)</f>
        <v>0</v>
      </c>
      <c r="AO59" s="17">
        <f t="shared" si="256"/>
        <v>0</v>
      </c>
      <c r="AP59" s="17">
        <f t="shared" si="256"/>
        <v>0</v>
      </c>
      <c r="AQ59" s="17">
        <f t="shared" si="256"/>
        <v>0</v>
      </c>
      <c r="AR59" s="17">
        <f t="shared" si="256"/>
        <v>0</v>
      </c>
      <c r="AS59" s="17">
        <f t="shared" si="256"/>
        <v>0</v>
      </c>
      <c r="AT59" s="17">
        <f t="shared" si="256"/>
        <v>0</v>
      </c>
      <c r="AU59" s="17">
        <f t="shared" si="256"/>
        <v>0</v>
      </c>
      <c r="AV59" s="17">
        <f t="shared" si="256"/>
        <v>0</v>
      </c>
      <c r="AW59" s="17">
        <f t="shared" si="256"/>
        <v>0</v>
      </c>
      <c r="AX59" s="17">
        <f t="shared" ref="AX59:CF59" si="257">SUM(AX60:AX67)</f>
        <v>0</v>
      </c>
      <c r="AY59" s="17">
        <f t="shared" si="257"/>
        <v>0</v>
      </c>
      <c r="AZ59" s="17">
        <f t="shared" si="257"/>
        <v>0</v>
      </c>
      <c r="BA59" s="17">
        <f t="shared" si="257"/>
        <v>0</v>
      </c>
      <c r="BB59" s="17">
        <f t="shared" si="257"/>
        <v>0</v>
      </c>
      <c r="BC59" s="17">
        <f t="shared" si="257"/>
        <v>0</v>
      </c>
      <c r="BD59" s="17">
        <f t="shared" si="257"/>
        <v>0</v>
      </c>
      <c r="BE59" s="17">
        <f t="shared" si="257"/>
        <v>0</v>
      </c>
      <c r="BF59" s="17">
        <f t="shared" si="257"/>
        <v>0</v>
      </c>
      <c r="BG59" s="17">
        <f t="shared" si="257"/>
        <v>0</v>
      </c>
      <c r="BH59" s="17">
        <f t="shared" si="257"/>
        <v>0</v>
      </c>
      <c r="BI59" s="17">
        <f t="shared" si="257"/>
        <v>0</v>
      </c>
      <c r="BJ59" s="17">
        <f t="shared" si="257"/>
        <v>0</v>
      </c>
      <c r="BK59" s="17">
        <f t="shared" si="257"/>
        <v>0</v>
      </c>
      <c r="BL59" s="17">
        <f t="shared" si="257"/>
        <v>0</v>
      </c>
      <c r="BM59" s="17">
        <f t="shared" si="257"/>
        <v>0</v>
      </c>
      <c r="BN59" s="17">
        <f t="shared" si="257"/>
        <v>0</v>
      </c>
      <c r="BO59" s="17">
        <f t="shared" si="257"/>
        <v>0</v>
      </c>
      <c r="BP59" s="17">
        <f t="shared" si="257"/>
        <v>0</v>
      </c>
      <c r="BQ59" s="17">
        <f t="shared" si="257"/>
        <v>0</v>
      </c>
      <c r="BR59" s="17">
        <f t="shared" si="257"/>
        <v>0</v>
      </c>
      <c r="BS59" s="17">
        <f t="shared" si="257"/>
        <v>0</v>
      </c>
      <c r="BT59" s="17">
        <f t="shared" si="257"/>
        <v>0</v>
      </c>
      <c r="BU59" s="17">
        <f t="shared" si="257"/>
        <v>0</v>
      </c>
      <c r="BV59" s="17">
        <f t="shared" si="257"/>
        <v>0</v>
      </c>
      <c r="BW59" s="17">
        <f t="shared" si="257"/>
        <v>0</v>
      </c>
      <c r="BX59" s="17">
        <f t="shared" si="257"/>
        <v>0</v>
      </c>
      <c r="BY59" s="17">
        <f t="shared" si="257"/>
        <v>0</v>
      </c>
      <c r="BZ59" s="17">
        <f t="shared" si="257"/>
        <v>0</v>
      </c>
      <c r="CA59" s="17">
        <f t="shared" si="257"/>
        <v>0</v>
      </c>
      <c r="CB59" s="17">
        <f t="shared" si="257"/>
        <v>0</v>
      </c>
      <c r="CC59" s="17">
        <f t="shared" si="257"/>
        <v>0</v>
      </c>
      <c r="CD59" s="17">
        <f t="shared" si="257"/>
        <v>0</v>
      </c>
      <c r="CE59" s="17">
        <f t="shared" si="257"/>
        <v>0</v>
      </c>
      <c r="CF59" s="17">
        <f t="shared" si="257"/>
        <v>0</v>
      </c>
      <c r="CG59" s="17">
        <f t="shared" ref="CG59:CP59" si="258">SUM(CG60:CG67)</f>
        <v>0</v>
      </c>
      <c r="CH59" s="17">
        <f t="shared" si="258"/>
        <v>0</v>
      </c>
      <c r="CI59" s="17">
        <f t="shared" si="258"/>
        <v>0</v>
      </c>
      <c r="CJ59" s="17">
        <f t="shared" si="258"/>
        <v>0</v>
      </c>
      <c r="CK59" s="17">
        <f t="shared" si="258"/>
        <v>0</v>
      </c>
      <c r="CL59" s="17">
        <f t="shared" si="258"/>
        <v>0</v>
      </c>
      <c r="CM59" s="17">
        <f t="shared" si="258"/>
        <v>0</v>
      </c>
      <c r="CN59" s="17">
        <f t="shared" si="258"/>
        <v>0</v>
      </c>
      <c r="CO59" s="17">
        <f t="shared" si="258"/>
        <v>0</v>
      </c>
      <c r="CP59" s="17">
        <f t="shared" si="258"/>
        <v>0</v>
      </c>
      <c r="CQ59" s="12" t="s">
        <v>0</v>
      </c>
    </row>
    <row r="60" spans="1:97" ht="39.75" customHeight="1">
      <c r="A60" s="10" t="s">
        <v>35</v>
      </c>
      <c r="B60" s="11" t="s">
        <v>34</v>
      </c>
      <c r="C60" s="8" t="s">
        <v>1</v>
      </c>
      <c r="D60" s="20">
        <v>0</v>
      </c>
      <c r="E60" s="20">
        <v>0</v>
      </c>
      <c r="F60" s="20">
        <v>0</v>
      </c>
      <c r="G60" s="20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2" t="s">
        <v>0</v>
      </c>
    </row>
    <row r="61" spans="1:97" ht="39.75" customHeight="1">
      <c r="A61" s="10" t="s">
        <v>33</v>
      </c>
      <c r="B61" s="11" t="s">
        <v>32</v>
      </c>
      <c r="C61" s="8" t="s">
        <v>1</v>
      </c>
      <c r="D61" s="20">
        <v>0</v>
      </c>
      <c r="E61" s="20">
        <v>0</v>
      </c>
      <c r="F61" s="20">
        <v>0</v>
      </c>
      <c r="G61" s="20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2" t="s">
        <v>0</v>
      </c>
    </row>
    <row r="62" spans="1:97" ht="39.75" customHeight="1">
      <c r="A62" s="10" t="s">
        <v>31</v>
      </c>
      <c r="B62" s="11" t="s">
        <v>30</v>
      </c>
      <c r="C62" s="8" t="s">
        <v>1</v>
      </c>
      <c r="D62" s="20">
        <v>0</v>
      </c>
      <c r="E62" s="20">
        <v>0</v>
      </c>
      <c r="F62" s="20">
        <v>0</v>
      </c>
      <c r="G62" s="20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2" t="s">
        <v>0</v>
      </c>
    </row>
    <row r="63" spans="1:97" ht="39.75" customHeight="1">
      <c r="A63" s="10" t="s">
        <v>29</v>
      </c>
      <c r="B63" s="11" t="s">
        <v>28</v>
      </c>
      <c r="C63" s="8" t="s">
        <v>1</v>
      </c>
      <c r="D63" s="20">
        <v>0</v>
      </c>
      <c r="E63" s="20">
        <v>0</v>
      </c>
      <c r="F63" s="20">
        <v>0</v>
      </c>
      <c r="G63" s="20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2" t="s">
        <v>0</v>
      </c>
    </row>
    <row r="64" spans="1:97" ht="39.75" customHeight="1">
      <c r="A64" s="10" t="s">
        <v>27</v>
      </c>
      <c r="B64" s="11" t="s">
        <v>26</v>
      </c>
      <c r="C64" s="8" t="s">
        <v>1</v>
      </c>
      <c r="D64" s="20">
        <v>0</v>
      </c>
      <c r="E64" s="20">
        <v>0</v>
      </c>
      <c r="F64" s="20">
        <v>0</v>
      </c>
      <c r="G64" s="20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2" t="s">
        <v>0</v>
      </c>
    </row>
    <row r="65" spans="1:96" ht="39.75" customHeight="1">
      <c r="A65" s="10" t="s">
        <v>25</v>
      </c>
      <c r="B65" s="11" t="s">
        <v>24</v>
      </c>
      <c r="C65" s="8" t="s">
        <v>1</v>
      </c>
      <c r="D65" s="20">
        <v>0</v>
      </c>
      <c r="E65" s="20">
        <v>0</v>
      </c>
      <c r="F65" s="20">
        <v>0</v>
      </c>
      <c r="G65" s="20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2" t="s">
        <v>0</v>
      </c>
    </row>
    <row r="66" spans="1:96" ht="39.75" customHeight="1">
      <c r="A66" s="10" t="s">
        <v>23</v>
      </c>
      <c r="B66" s="11" t="s">
        <v>22</v>
      </c>
      <c r="C66" s="8" t="s">
        <v>1</v>
      </c>
      <c r="D66" s="20">
        <v>0</v>
      </c>
      <c r="E66" s="20">
        <v>0</v>
      </c>
      <c r="F66" s="20">
        <v>0</v>
      </c>
      <c r="G66" s="20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2" t="s">
        <v>0</v>
      </c>
    </row>
    <row r="67" spans="1:96" ht="39.75" customHeight="1">
      <c r="A67" s="10" t="s">
        <v>21</v>
      </c>
      <c r="B67" s="11" t="s">
        <v>20</v>
      </c>
      <c r="C67" s="8" t="s">
        <v>1</v>
      </c>
      <c r="D67" s="20">
        <v>0</v>
      </c>
      <c r="E67" s="20">
        <v>0</v>
      </c>
      <c r="F67" s="20">
        <v>0</v>
      </c>
      <c r="G67" s="20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2" t="s">
        <v>0</v>
      </c>
    </row>
    <row r="68" spans="1:96" ht="39.75" customHeight="1">
      <c r="A68" s="10" t="s">
        <v>19</v>
      </c>
      <c r="B68" s="11" t="s">
        <v>18</v>
      </c>
      <c r="C68" s="8" t="s">
        <v>1</v>
      </c>
      <c r="D68" s="20">
        <f>D69+D70</f>
        <v>0</v>
      </c>
      <c r="E68" s="20">
        <f t="shared" ref="E68:X68" si="259">E69+E70</f>
        <v>0</v>
      </c>
      <c r="F68" s="20">
        <f t="shared" ref="F68" si="260">F69+F70</f>
        <v>0</v>
      </c>
      <c r="G68" s="20">
        <f t="shared" si="259"/>
        <v>0</v>
      </c>
      <c r="H68" s="17">
        <f t="shared" ref="H68:J68" si="261">H69+H70</f>
        <v>0</v>
      </c>
      <c r="I68" s="17">
        <f t="shared" si="261"/>
        <v>0</v>
      </c>
      <c r="J68" s="17">
        <f t="shared" si="261"/>
        <v>0</v>
      </c>
      <c r="K68" s="17">
        <f t="shared" si="259"/>
        <v>0</v>
      </c>
      <c r="L68" s="17">
        <f t="shared" si="259"/>
        <v>0</v>
      </c>
      <c r="M68" s="17">
        <f t="shared" si="259"/>
        <v>0</v>
      </c>
      <c r="N68" s="17">
        <f t="shared" si="259"/>
        <v>0</v>
      </c>
      <c r="O68" s="17">
        <f t="shared" si="259"/>
        <v>0</v>
      </c>
      <c r="P68" s="17">
        <f t="shared" ref="P68:Q68" si="262">P69+P70</f>
        <v>0</v>
      </c>
      <c r="Q68" s="17">
        <f t="shared" si="262"/>
        <v>0</v>
      </c>
      <c r="R68" s="17">
        <f t="shared" si="259"/>
        <v>0</v>
      </c>
      <c r="S68" s="17">
        <f t="shared" si="259"/>
        <v>0</v>
      </c>
      <c r="T68" s="17">
        <f t="shared" ref="T68" si="263">T69+T70</f>
        <v>0</v>
      </c>
      <c r="U68" s="17">
        <f t="shared" si="259"/>
        <v>0</v>
      </c>
      <c r="V68" s="17">
        <f t="shared" si="259"/>
        <v>0</v>
      </c>
      <c r="W68" s="17">
        <f t="shared" si="259"/>
        <v>0</v>
      </c>
      <c r="X68" s="17">
        <f t="shared" si="259"/>
        <v>0</v>
      </c>
      <c r="Y68" s="17">
        <f t="shared" ref="Y68:AM68" si="264">Y69+Y70</f>
        <v>0</v>
      </c>
      <c r="Z68" s="17">
        <f t="shared" si="264"/>
        <v>0</v>
      </c>
      <c r="AA68" s="17">
        <f t="shared" si="264"/>
        <v>0</v>
      </c>
      <c r="AB68" s="17">
        <f t="shared" si="264"/>
        <v>0</v>
      </c>
      <c r="AC68" s="17">
        <f t="shared" si="264"/>
        <v>0</v>
      </c>
      <c r="AD68" s="17">
        <f t="shared" si="264"/>
        <v>0</v>
      </c>
      <c r="AE68" s="17">
        <f t="shared" si="264"/>
        <v>0</v>
      </c>
      <c r="AF68" s="17">
        <f t="shared" si="264"/>
        <v>0</v>
      </c>
      <c r="AG68" s="17">
        <f t="shared" si="264"/>
        <v>0</v>
      </c>
      <c r="AH68" s="17">
        <f t="shared" si="264"/>
        <v>0</v>
      </c>
      <c r="AI68" s="17">
        <f t="shared" si="264"/>
        <v>0</v>
      </c>
      <c r="AJ68" s="17">
        <f t="shared" si="264"/>
        <v>0</v>
      </c>
      <c r="AK68" s="17">
        <f t="shared" si="264"/>
        <v>0</v>
      </c>
      <c r="AL68" s="17">
        <f t="shared" si="264"/>
        <v>0</v>
      </c>
      <c r="AM68" s="17">
        <f t="shared" si="264"/>
        <v>0</v>
      </c>
      <c r="AN68" s="17">
        <f t="shared" ref="AN68:AW68" si="265">AN69+AN70</f>
        <v>0</v>
      </c>
      <c r="AO68" s="17">
        <f t="shared" si="265"/>
        <v>0</v>
      </c>
      <c r="AP68" s="17">
        <f t="shared" si="265"/>
        <v>0</v>
      </c>
      <c r="AQ68" s="17">
        <f t="shared" si="265"/>
        <v>0</v>
      </c>
      <c r="AR68" s="17">
        <f t="shared" si="265"/>
        <v>0</v>
      </c>
      <c r="AS68" s="17">
        <f t="shared" si="265"/>
        <v>0</v>
      </c>
      <c r="AT68" s="17">
        <f t="shared" si="265"/>
        <v>0</v>
      </c>
      <c r="AU68" s="17">
        <f t="shared" si="265"/>
        <v>0</v>
      </c>
      <c r="AV68" s="17">
        <f t="shared" si="265"/>
        <v>0</v>
      </c>
      <c r="AW68" s="17">
        <f t="shared" si="265"/>
        <v>0</v>
      </c>
      <c r="AX68" s="17">
        <f t="shared" ref="AX68:CF68" si="266">AX69+AX70</f>
        <v>0</v>
      </c>
      <c r="AY68" s="17">
        <f t="shared" si="266"/>
        <v>0</v>
      </c>
      <c r="AZ68" s="17">
        <f t="shared" si="266"/>
        <v>0</v>
      </c>
      <c r="BA68" s="17">
        <f t="shared" si="266"/>
        <v>0</v>
      </c>
      <c r="BB68" s="17">
        <f t="shared" si="266"/>
        <v>0</v>
      </c>
      <c r="BC68" s="17">
        <f t="shared" si="266"/>
        <v>0</v>
      </c>
      <c r="BD68" s="17">
        <f t="shared" si="266"/>
        <v>0</v>
      </c>
      <c r="BE68" s="17">
        <f t="shared" si="266"/>
        <v>0</v>
      </c>
      <c r="BF68" s="17">
        <f t="shared" si="266"/>
        <v>0</v>
      </c>
      <c r="BG68" s="17">
        <f t="shared" si="266"/>
        <v>0</v>
      </c>
      <c r="BH68" s="17">
        <f t="shared" si="266"/>
        <v>0</v>
      </c>
      <c r="BI68" s="17">
        <f t="shared" si="266"/>
        <v>0</v>
      </c>
      <c r="BJ68" s="17">
        <f t="shared" si="266"/>
        <v>0</v>
      </c>
      <c r="BK68" s="17">
        <f t="shared" si="266"/>
        <v>0</v>
      </c>
      <c r="BL68" s="17">
        <f t="shared" si="266"/>
        <v>0</v>
      </c>
      <c r="BM68" s="17">
        <f t="shared" si="266"/>
        <v>0</v>
      </c>
      <c r="BN68" s="17">
        <f t="shared" si="266"/>
        <v>0</v>
      </c>
      <c r="BO68" s="17">
        <f t="shared" si="266"/>
        <v>0</v>
      </c>
      <c r="BP68" s="17">
        <f t="shared" si="266"/>
        <v>0</v>
      </c>
      <c r="BQ68" s="17">
        <f t="shared" si="266"/>
        <v>0</v>
      </c>
      <c r="BR68" s="17">
        <f t="shared" si="266"/>
        <v>0</v>
      </c>
      <c r="BS68" s="17">
        <f t="shared" si="266"/>
        <v>0</v>
      </c>
      <c r="BT68" s="17">
        <f t="shared" si="266"/>
        <v>0</v>
      </c>
      <c r="BU68" s="17">
        <f t="shared" si="266"/>
        <v>0</v>
      </c>
      <c r="BV68" s="17">
        <f t="shared" si="266"/>
        <v>0</v>
      </c>
      <c r="BW68" s="17">
        <f t="shared" si="266"/>
        <v>0</v>
      </c>
      <c r="BX68" s="17">
        <f t="shared" si="266"/>
        <v>0</v>
      </c>
      <c r="BY68" s="17">
        <f t="shared" si="266"/>
        <v>0</v>
      </c>
      <c r="BZ68" s="17">
        <f t="shared" si="266"/>
        <v>0</v>
      </c>
      <c r="CA68" s="17">
        <f t="shared" si="266"/>
        <v>0</v>
      </c>
      <c r="CB68" s="17">
        <f t="shared" si="266"/>
        <v>0</v>
      </c>
      <c r="CC68" s="17">
        <f t="shared" si="266"/>
        <v>0</v>
      </c>
      <c r="CD68" s="17">
        <f t="shared" si="266"/>
        <v>0</v>
      </c>
      <c r="CE68" s="17">
        <f t="shared" si="266"/>
        <v>0</v>
      </c>
      <c r="CF68" s="17">
        <f t="shared" si="266"/>
        <v>0</v>
      </c>
      <c r="CG68" s="17">
        <f t="shared" ref="CG68:CP68" si="267">CG69+CG70</f>
        <v>0</v>
      </c>
      <c r="CH68" s="17">
        <f t="shared" si="267"/>
        <v>0</v>
      </c>
      <c r="CI68" s="17">
        <f t="shared" si="267"/>
        <v>0</v>
      </c>
      <c r="CJ68" s="17">
        <f t="shared" si="267"/>
        <v>0</v>
      </c>
      <c r="CK68" s="17">
        <f t="shared" si="267"/>
        <v>0</v>
      </c>
      <c r="CL68" s="17">
        <f t="shared" si="267"/>
        <v>0</v>
      </c>
      <c r="CM68" s="17">
        <f t="shared" si="267"/>
        <v>0</v>
      </c>
      <c r="CN68" s="17">
        <f t="shared" si="267"/>
        <v>0</v>
      </c>
      <c r="CO68" s="17">
        <f t="shared" si="267"/>
        <v>0</v>
      </c>
      <c r="CP68" s="17">
        <f t="shared" si="267"/>
        <v>0</v>
      </c>
      <c r="CQ68" s="12" t="s">
        <v>0</v>
      </c>
    </row>
    <row r="69" spans="1:96" ht="39.75" customHeight="1">
      <c r="A69" s="10" t="s">
        <v>17</v>
      </c>
      <c r="B69" s="11" t="s">
        <v>16</v>
      </c>
      <c r="C69" s="8" t="s">
        <v>1</v>
      </c>
      <c r="D69" s="20">
        <v>0</v>
      </c>
      <c r="E69" s="20">
        <v>0</v>
      </c>
      <c r="F69" s="20">
        <v>0</v>
      </c>
      <c r="G69" s="20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2" t="s">
        <v>0</v>
      </c>
    </row>
    <row r="70" spans="1:96" ht="39.75" customHeight="1">
      <c r="A70" s="10" t="s">
        <v>15</v>
      </c>
      <c r="B70" s="11" t="s">
        <v>14</v>
      </c>
      <c r="C70" s="8" t="s">
        <v>1</v>
      </c>
      <c r="D70" s="20">
        <v>0</v>
      </c>
      <c r="E70" s="20">
        <v>0</v>
      </c>
      <c r="F70" s="20">
        <v>0</v>
      </c>
      <c r="G70" s="20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2" t="s">
        <v>0</v>
      </c>
    </row>
    <row r="71" spans="1:96" ht="39.75" customHeight="1">
      <c r="A71" s="10" t="s">
        <v>13</v>
      </c>
      <c r="B71" s="11" t="s">
        <v>12</v>
      </c>
      <c r="C71" s="8" t="s">
        <v>1</v>
      </c>
      <c r="D71" s="20">
        <f>SUM(D72:D73)</f>
        <v>0</v>
      </c>
      <c r="E71" s="20">
        <f t="shared" ref="E71:X71" si="268">SUM(E72:E73)</f>
        <v>0</v>
      </c>
      <c r="F71" s="20">
        <f t="shared" ref="F71" si="269">SUM(F72:F73)</f>
        <v>0</v>
      </c>
      <c r="G71" s="20">
        <f t="shared" si="268"/>
        <v>0</v>
      </c>
      <c r="H71" s="17">
        <f t="shared" ref="H71:J71" si="270">SUM(H72:H73)</f>
        <v>0</v>
      </c>
      <c r="I71" s="17">
        <f t="shared" si="270"/>
        <v>0</v>
      </c>
      <c r="J71" s="17">
        <f t="shared" si="270"/>
        <v>0</v>
      </c>
      <c r="K71" s="17">
        <f t="shared" si="268"/>
        <v>0</v>
      </c>
      <c r="L71" s="17">
        <f t="shared" si="268"/>
        <v>0</v>
      </c>
      <c r="M71" s="17">
        <f t="shared" si="268"/>
        <v>0</v>
      </c>
      <c r="N71" s="17">
        <f t="shared" si="268"/>
        <v>0</v>
      </c>
      <c r="O71" s="17">
        <f t="shared" si="268"/>
        <v>0</v>
      </c>
      <c r="P71" s="17">
        <f t="shared" ref="P71:Q71" si="271">SUM(P72:P73)</f>
        <v>0</v>
      </c>
      <c r="Q71" s="17">
        <f t="shared" si="271"/>
        <v>0</v>
      </c>
      <c r="R71" s="17">
        <f t="shared" si="268"/>
        <v>0</v>
      </c>
      <c r="S71" s="17">
        <f t="shared" si="268"/>
        <v>0</v>
      </c>
      <c r="T71" s="17">
        <f t="shared" ref="T71" si="272">SUM(T72:T73)</f>
        <v>0</v>
      </c>
      <c r="U71" s="17">
        <f t="shared" si="268"/>
        <v>0</v>
      </c>
      <c r="V71" s="17">
        <f t="shared" si="268"/>
        <v>0</v>
      </c>
      <c r="W71" s="17">
        <f t="shared" si="268"/>
        <v>0</v>
      </c>
      <c r="X71" s="17">
        <f t="shared" si="268"/>
        <v>0</v>
      </c>
      <c r="Y71" s="17">
        <f t="shared" ref="Y71:AH71" si="273">SUM(Y72:Y73)</f>
        <v>0</v>
      </c>
      <c r="Z71" s="17">
        <f t="shared" si="273"/>
        <v>0</v>
      </c>
      <c r="AA71" s="17">
        <f t="shared" si="273"/>
        <v>0</v>
      </c>
      <c r="AB71" s="17">
        <f t="shared" si="273"/>
        <v>0</v>
      </c>
      <c r="AC71" s="17">
        <f t="shared" si="273"/>
        <v>0</v>
      </c>
      <c r="AD71" s="17">
        <f t="shared" si="273"/>
        <v>0</v>
      </c>
      <c r="AE71" s="17">
        <f t="shared" si="273"/>
        <v>0</v>
      </c>
      <c r="AF71" s="17">
        <f t="shared" si="273"/>
        <v>0</v>
      </c>
      <c r="AG71" s="17">
        <f t="shared" si="273"/>
        <v>0</v>
      </c>
      <c r="AH71" s="17">
        <f t="shared" si="273"/>
        <v>0</v>
      </c>
      <c r="AI71" s="17">
        <f t="shared" ref="AI71:AM71" si="274">SUM(AI72:AI73)</f>
        <v>0</v>
      </c>
      <c r="AJ71" s="17">
        <f t="shared" si="274"/>
        <v>0</v>
      </c>
      <c r="AK71" s="17">
        <f t="shared" si="274"/>
        <v>0</v>
      </c>
      <c r="AL71" s="17">
        <f t="shared" si="274"/>
        <v>0</v>
      </c>
      <c r="AM71" s="17">
        <f t="shared" si="274"/>
        <v>0</v>
      </c>
      <c r="AN71" s="17">
        <f t="shared" ref="AN71:AR71" si="275">SUM(AN72:AN73)</f>
        <v>0</v>
      </c>
      <c r="AO71" s="17">
        <f t="shared" si="275"/>
        <v>0</v>
      </c>
      <c r="AP71" s="17">
        <f t="shared" si="275"/>
        <v>0</v>
      </c>
      <c r="AQ71" s="17">
        <f t="shared" si="275"/>
        <v>0</v>
      </c>
      <c r="AR71" s="17">
        <f t="shared" si="275"/>
        <v>0</v>
      </c>
      <c r="AS71" s="17">
        <f t="shared" ref="AS71:AW71" si="276">SUM(AS72:AS73)</f>
        <v>0</v>
      </c>
      <c r="AT71" s="17">
        <f t="shared" si="276"/>
        <v>0</v>
      </c>
      <c r="AU71" s="17">
        <f t="shared" si="276"/>
        <v>0</v>
      </c>
      <c r="AV71" s="17">
        <f t="shared" si="276"/>
        <v>0</v>
      </c>
      <c r="AW71" s="17">
        <f t="shared" si="276"/>
        <v>0</v>
      </c>
      <c r="AX71" s="17">
        <f t="shared" ref="AX71:BB71" si="277">SUM(AX72:AX73)</f>
        <v>0</v>
      </c>
      <c r="AY71" s="17">
        <f t="shared" si="277"/>
        <v>0</v>
      </c>
      <c r="AZ71" s="17">
        <f t="shared" si="277"/>
        <v>0</v>
      </c>
      <c r="BA71" s="17">
        <f t="shared" si="277"/>
        <v>0</v>
      </c>
      <c r="BB71" s="17">
        <f t="shared" si="277"/>
        <v>0</v>
      </c>
      <c r="BC71" s="17">
        <f t="shared" ref="BC71:BG71" si="278">SUM(BC72:BC73)</f>
        <v>0</v>
      </c>
      <c r="BD71" s="17">
        <f t="shared" si="278"/>
        <v>0</v>
      </c>
      <c r="BE71" s="17">
        <f t="shared" si="278"/>
        <v>0</v>
      </c>
      <c r="BF71" s="17">
        <f t="shared" si="278"/>
        <v>0</v>
      </c>
      <c r="BG71" s="17">
        <f t="shared" si="278"/>
        <v>0</v>
      </c>
      <c r="BH71" s="17">
        <f t="shared" ref="BH71:BL71" si="279">SUM(BH72:BH73)</f>
        <v>0</v>
      </c>
      <c r="BI71" s="17">
        <f t="shared" si="279"/>
        <v>0</v>
      </c>
      <c r="BJ71" s="17">
        <f t="shared" si="279"/>
        <v>0</v>
      </c>
      <c r="BK71" s="17">
        <f t="shared" si="279"/>
        <v>0</v>
      </c>
      <c r="BL71" s="17">
        <f t="shared" si="279"/>
        <v>0</v>
      </c>
      <c r="BM71" s="17">
        <f t="shared" ref="BM71:BQ71" si="280">SUM(BM72:BM73)</f>
        <v>0</v>
      </c>
      <c r="BN71" s="17">
        <f t="shared" si="280"/>
        <v>0</v>
      </c>
      <c r="BO71" s="17">
        <f t="shared" si="280"/>
        <v>0</v>
      </c>
      <c r="BP71" s="17">
        <f t="shared" si="280"/>
        <v>0</v>
      </c>
      <c r="BQ71" s="17">
        <f t="shared" si="280"/>
        <v>0</v>
      </c>
      <c r="BR71" s="17">
        <f t="shared" ref="BR71:BV71" si="281">SUM(BR72:BR73)</f>
        <v>0</v>
      </c>
      <c r="BS71" s="17">
        <f t="shared" si="281"/>
        <v>0</v>
      </c>
      <c r="BT71" s="17">
        <f t="shared" si="281"/>
        <v>0</v>
      </c>
      <c r="BU71" s="17">
        <f t="shared" si="281"/>
        <v>0</v>
      </c>
      <c r="BV71" s="17">
        <f t="shared" si="281"/>
        <v>0</v>
      </c>
      <c r="BW71" s="17">
        <f t="shared" ref="BW71:CA71" si="282">SUM(BW72:BW73)</f>
        <v>0</v>
      </c>
      <c r="BX71" s="17">
        <f t="shared" si="282"/>
        <v>0</v>
      </c>
      <c r="BY71" s="17">
        <f t="shared" si="282"/>
        <v>0</v>
      </c>
      <c r="BZ71" s="17">
        <f t="shared" si="282"/>
        <v>0</v>
      </c>
      <c r="CA71" s="17">
        <f t="shared" si="282"/>
        <v>0</v>
      </c>
      <c r="CB71" s="17">
        <f t="shared" ref="CB71:CF71" si="283">SUM(CB72:CB73)</f>
        <v>0</v>
      </c>
      <c r="CC71" s="17">
        <f t="shared" si="283"/>
        <v>0</v>
      </c>
      <c r="CD71" s="17">
        <f t="shared" si="283"/>
        <v>0</v>
      </c>
      <c r="CE71" s="17">
        <f t="shared" si="283"/>
        <v>0</v>
      </c>
      <c r="CF71" s="17">
        <f t="shared" si="283"/>
        <v>0</v>
      </c>
      <c r="CG71" s="17">
        <f t="shared" ref="CG71:CP71" si="284">SUM(CG72:CG73)</f>
        <v>0</v>
      </c>
      <c r="CH71" s="17">
        <f t="shared" si="284"/>
        <v>0</v>
      </c>
      <c r="CI71" s="17">
        <f t="shared" si="284"/>
        <v>0</v>
      </c>
      <c r="CJ71" s="17">
        <f t="shared" si="284"/>
        <v>0</v>
      </c>
      <c r="CK71" s="17">
        <f t="shared" si="284"/>
        <v>0</v>
      </c>
      <c r="CL71" s="17">
        <f t="shared" si="284"/>
        <v>0</v>
      </c>
      <c r="CM71" s="17">
        <f t="shared" si="284"/>
        <v>0</v>
      </c>
      <c r="CN71" s="17">
        <f t="shared" si="284"/>
        <v>0</v>
      </c>
      <c r="CO71" s="17">
        <f t="shared" si="284"/>
        <v>0</v>
      </c>
      <c r="CP71" s="17">
        <f t="shared" si="284"/>
        <v>0</v>
      </c>
      <c r="CQ71" s="12" t="s">
        <v>0</v>
      </c>
    </row>
    <row r="72" spans="1:96" ht="39.75" customHeight="1">
      <c r="A72" s="10" t="s">
        <v>11</v>
      </c>
      <c r="B72" s="11" t="s">
        <v>10</v>
      </c>
      <c r="C72" s="8" t="s">
        <v>1</v>
      </c>
      <c r="D72" s="20">
        <v>0</v>
      </c>
      <c r="E72" s="20">
        <v>0</v>
      </c>
      <c r="F72" s="20">
        <v>0</v>
      </c>
      <c r="G72" s="20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2" t="s">
        <v>0</v>
      </c>
    </row>
    <row r="73" spans="1:96" ht="39.75" customHeight="1">
      <c r="A73" s="10" t="s">
        <v>9</v>
      </c>
      <c r="B73" s="11" t="s">
        <v>8</v>
      </c>
      <c r="C73" s="8" t="s">
        <v>1</v>
      </c>
      <c r="D73" s="20">
        <v>0</v>
      </c>
      <c r="E73" s="20">
        <v>0</v>
      </c>
      <c r="F73" s="20">
        <v>0</v>
      </c>
      <c r="G73" s="20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2" t="s">
        <v>0</v>
      </c>
    </row>
    <row r="74" spans="1:96" ht="39.75" customHeight="1">
      <c r="A74" s="10" t="s">
        <v>7</v>
      </c>
      <c r="B74" s="11" t="s">
        <v>6</v>
      </c>
      <c r="C74" s="8" t="s">
        <v>1</v>
      </c>
      <c r="D74" s="20">
        <v>0</v>
      </c>
      <c r="E74" s="20">
        <v>0</v>
      </c>
      <c r="F74" s="20">
        <v>0</v>
      </c>
      <c r="G74" s="20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2" t="s">
        <v>0</v>
      </c>
    </row>
    <row r="75" spans="1:96" ht="39.75" customHeight="1">
      <c r="A75" s="10" t="s">
        <v>5</v>
      </c>
      <c r="B75" s="14" t="s">
        <v>4</v>
      </c>
      <c r="C75" s="8" t="s">
        <v>1</v>
      </c>
      <c r="D75" s="20">
        <v>0</v>
      </c>
      <c r="E75" s="20">
        <v>0</v>
      </c>
      <c r="F75" s="20">
        <v>0</v>
      </c>
      <c r="G75" s="20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2" t="s">
        <v>0</v>
      </c>
    </row>
    <row r="76" spans="1:96" ht="39.75" customHeight="1">
      <c r="A76" s="10" t="s">
        <v>3</v>
      </c>
      <c r="B76" s="11" t="s">
        <v>2</v>
      </c>
      <c r="C76" s="8" t="s">
        <v>1</v>
      </c>
      <c r="D76" s="20">
        <v>0</v>
      </c>
      <c r="E76" s="20">
        <v>0</v>
      </c>
      <c r="F76" s="20">
        <v>0</v>
      </c>
      <c r="G76" s="20">
        <v>0</v>
      </c>
      <c r="H76" s="17" t="str">
        <f>H78</f>
        <v>нд</v>
      </c>
      <c r="I76" s="17" t="str">
        <f t="shared" ref="I76:M76" si="285">I78</f>
        <v>нд</v>
      </c>
      <c r="J76" s="17" t="str">
        <f t="shared" si="285"/>
        <v>нд</v>
      </c>
      <c r="K76" s="17" t="str">
        <f t="shared" si="285"/>
        <v>нд</v>
      </c>
      <c r="L76" s="17" t="str">
        <f t="shared" si="285"/>
        <v>нд</v>
      </c>
      <c r="M76" s="17" t="str">
        <f t="shared" si="285"/>
        <v>нд</v>
      </c>
      <c r="N76" s="17">
        <f>SUM(N77:N81)</f>
        <v>0</v>
      </c>
      <c r="O76" s="17">
        <f t="shared" ref="O76:BZ76" si="286">SUM(O77:O81)</f>
        <v>0</v>
      </c>
      <c r="P76" s="17">
        <f t="shared" si="286"/>
        <v>0</v>
      </c>
      <c r="Q76" s="17">
        <f t="shared" si="286"/>
        <v>0</v>
      </c>
      <c r="R76" s="17">
        <f t="shared" si="286"/>
        <v>0</v>
      </c>
      <c r="S76" s="17">
        <f t="shared" si="286"/>
        <v>0</v>
      </c>
      <c r="T76" s="17">
        <f t="shared" si="286"/>
        <v>9.0123100199999993</v>
      </c>
      <c r="U76" s="17">
        <f t="shared" si="286"/>
        <v>109.30320770766001</v>
      </c>
      <c r="V76" s="17">
        <f t="shared" si="286"/>
        <v>0</v>
      </c>
      <c r="W76" s="17">
        <f t="shared" si="286"/>
        <v>9.0123100199999993</v>
      </c>
      <c r="X76" s="17">
        <f t="shared" si="286"/>
        <v>109.30320770766001</v>
      </c>
      <c r="Y76" s="17">
        <f t="shared" si="286"/>
        <v>0</v>
      </c>
      <c r="Z76" s="17">
        <f t="shared" si="286"/>
        <v>0</v>
      </c>
      <c r="AA76" s="17">
        <f t="shared" si="286"/>
        <v>0</v>
      </c>
      <c r="AB76" s="17">
        <f t="shared" si="286"/>
        <v>0</v>
      </c>
      <c r="AC76" s="17">
        <f t="shared" si="286"/>
        <v>0</v>
      </c>
      <c r="AD76" s="17">
        <f t="shared" si="286"/>
        <v>0</v>
      </c>
      <c r="AE76" s="17">
        <f t="shared" si="286"/>
        <v>0</v>
      </c>
      <c r="AF76" s="17">
        <f t="shared" si="286"/>
        <v>0</v>
      </c>
      <c r="AG76" s="17">
        <f t="shared" si="286"/>
        <v>0</v>
      </c>
      <c r="AH76" s="17">
        <f t="shared" si="286"/>
        <v>0</v>
      </c>
      <c r="AI76" s="17">
        <f t="shared" si="286"/>
        <v>0</v>
      </c>
      <c r="AJ76" s="17">
        <f t="shared" si="286"/>
        <v>0</v>
      </c>
      <c r="AK76" s="17">
        <f t="shared" si="286"/>
        <v>0</v>
      </c>
      <c r="AL76" s="17">
        <f t="shared" si="286"/>
        <v>0</v>
      </c>
      <c r="AM76" s="17">
        <f t="shared" si="286"/>
        <v>0</v>
      </c>
      <c r="AN76" s="17">
        <f t="shared" si="286"/>
        <v>0</v>
      </c>
      <c r="AO76" s="17">
        <f t="shared" si="286"/>
        <v>0</v>
      </c>
      <c r="AP76" s="17">
        <f t="shared" si="286"/>
        <v>0</v>
      </c>
      <c r="AQ76" s="17">
        <f t="shared" si="286"/>
        <v>0</v>
      </c>
      <c r="AR76" s="17">
        <f t="shared" si="286"/>
        <v>0</v>
      </c>
      <c r="AS76" s="17">
        <f t="shared" si="286"/>
        <v>9.0123100199999993</v>
      </c>
      <c r="AT76" s="17">
        <f t="shared" si="286"/>
        <v>0</v>
      </c>
      <c r="AU76" s="17">
        <f t="shared" si="286"/>
        <v>0</v>
      </c>
      <c r="AV76" s="17">
        <f t="shared" si="286"/>
        <v>0</v>
      </c>
      <c r="AW76" s="17">
        <f t="shared" si="286"/>
        <v>9.0123100199999993</v>
      </c>
      <c r="AX76" s="17">
        <f t="shared" si="286"/>
        <v>37.197799999999994</v>
      </c>
      <c r="AY76" s="17">
        <f t="shared" si="286"/>
        <v>0</v>
      </c>
      <c r="AZ76" s="17">
        <f t="shared" si="286"/>
        <v>0</v>
      </c>
      <c r="BA76" s="17">
        <f t="shared" si="286"/>
        <v>26.544129999999999</v>
      </c>
      <c r="BB76" s="17">
        <f t="shared" si="286"/>
        <v>10.653669999999995</v>
      </c>
      <c r="BC76" s="17">
        <f t="shared" si="286"/>
        <v>0</v>
      </c>
      <c r="BD76" s="17">
        <f t="shared" si="286"/>
        <v>0</v>
      </c>
      <c r="BE76" s="17">
        <f t="shared" si="286"/>
        <v>0</v>
      </c>
      <c r="BF76" s="17">
        <f t="shared" si="286"/>
        <v>0</v>
      </c>
      <c r="BG76" s="17">
        <f t="shared" si="286"/>
        <v>0</v>
      </c>
      <c r="BH76" s="17">
        <f t="shared" si="286"/>
        <v>56.351326153830001</v>
      </c>
      <c r="BI76" s="17">
        <f t="shared" si="286"/>
        <v>0</v>
      </c>
      <c r="BJ76" s="17">
        <f t="shared" si="286"/>
        <v>0</v>
      </c>
      <c r="BK76" s="17">
        <f t="shared" si="286"/>
        <v>45.9668908847365</v>
      </c>
      <c r="BL76" s="17">
        <f t="shared" si="286"/>
        <v>10.384435269093505</v>
      </c>
      <c r="BM76" s="17">
        <f t="shared" si="286"/>
        <v>0</v>
      </c>
      <c r="BN76" s="17">
        <f t="shared" si="286"/>
        <v>0</v>
      </c>
      <c r="BO76" s="17">
        <f t="shared" si="286"/>
        <v>0</v>
      </c>
      <c r="BP76" s="17">
        <f t="shared" si="286"/>
        <v>0</v>
      </c>
      <c r="BQ76" s="17">
        <f t="shared" si="286"/>
        <v>0</v>
      </c>
      <c r="BR76" s="17">
        <f t="shared" si="286"/>
        <v>15.754081553830002</v>
      </c>
      <c r="BS76" s="17">
        <f t="shared" si="286"/>
        <v>0</v>
      </c>
      <c r="BT76" s="17">
        <f t="shared" si="286"/>
        <v>0</v>
      </c>
      <c r="BU76" s="17">
        <f t="shared" si="286"/>
        <v>8.5871690150058289</v>
      </c>
      <c r="BV76" s="17">
        <f t="shared" si="286"/>
        <v>7.1669125388241728</v>
      </c>
      <c r="BW76" s="17">
        <f t="shared" si="286"/>
        <v>0</v>
      </c>
      <c r="BX76" s="17">
        <f t="shared" si="286"/>
        <v>0</v>
      </c>
      <c r="BY76" s="17">
        <f t="shared" si="286"/>
        <v>0</v>
      </c>
      <c r="BZ76" s="17">
        <f t="shared" si="286"/>
        <v>0</v>
      </c>
      <c r="CA76" s="17">
        <f t="shared" ref="CA76:CP76" si="287">SUM(CA77:CA81)</f>
        <v>0</v>
      </c>
      <c r="CB76" s="17">
        <f t="shared" si="287"/>
        <v>0</v>
      </c>
      <c r="CC76" s="17">
        <f t="shared" si="287"/>
        <v>0</v>
      </c>
      <c r="CD76" s="17">
        <f t="shared" si="287"/>
        <v>0</v>
      </c>
      <c r="CE76" s="17">
        <f t="shared" si="287"/>
        <v>0</v>
      </c>
      <c r="CF76" s="17">
        <f t="shared" si="287"/>
        <v>0</v>
      </c>
      <c r="CG76" s="17">
        <f t="shared" si="287"/>
        <v>9.0123100199999993</v>
      </c>
      <c r="CH76" s="17">
        <f t="shared" si="287"/>
        <v>0</v>
      </c>
      <c r="CI76" s="17">
        <f t="shared" si="287"/>
        <v>0</v>
      </c>
      <c r="CJ76" s="17">
        <f t="shared" si="287"/>
        <v>0</v>
      </c>
      <c r="CK76" s="17">
        <f t="shared" si="287"/>
        <v>9.0123100199999993</v>
      </c>
      <c r="CL76" s="17">
        <f t="shared" si="287"/>
        <v>109.30320770766001</v>
      </c>
      <c r="CM76" s="17">
        <f t="shared" si="287"/>
        <v>0</v>
      </c>
      <c r="CN76" s="17">
        <f t="shared" si="287"/>
        <v>0</v>
      </c>
      <c r="CO76" s="17">
        <f t="shared" si="287"/>
        <v>81.098189899742323</v>
      </c>
      <c r="CP76" s="17">
        <f t="shared" si="287"/>
        <v>28.205017807917674</v>
      </c>
      <c r="CQ76" s="12" t="s">
        <v>0</v>
      </c>
    </row>
    <row r="77" spans="1:96" ht="39.75" customHeight="1">
      <c r="A77" s="10" t="s">
        <v>183</v>
      </c>
      <c r="B77" s="11" t="s">
        <v>229</v>
      </c>
      <c r="C77" s="21" t="s">
        <v>225</v>
      </c>
      <c r="D77" s="26" t="s">
        <v>186</v>
      </c>
      <c r="E77" s="20">
        <v>2026</v>
      </c>
      <c r="F77" s="20" t="s">
        <v>0</v>
      </c>
      <c r="G77" s="20">
        <v>2027</v>
      </c>
      <c r="H77" s="20" t="s">
        <v>0</v>
      </c>
      <c r="I77" s="20" t="s">
        <v>0</v>
      </c>
      <c r="J77" s="20" t="s">
        <v>0</v>
      </c>
      <c r="K77" s="17">
        <v>0</v>
      </c>
      <c r="L77" s="17">
        <f>65.50901*1.2</f>
        <v>78.610811999999996</v>
      </c>
      <c r="M77" s="10" t="s">
        <v>242</v>
      </c>
      <c r="N77" s="17">
        <v>0</v>
      </c>
      <c r="O77" s="17">
        <v>0</v>
      </c>
      <c r="P77" s="17" t="s">
        <v>0</v>
      </c>
      <c r="Q77" s="17" t="s">
        <v>0</v>
      </c>
      <c r="R77" s="17" t="s">
        <v>0</v>
      </c>
      <c r="S77" s="17" t="s">
        <v>0</v>
      </c>
      <c r="T77" s="17">
        <v>0</v>
      </c>
      <c r="U77" s="17">
        <f>O77+AD77+AN77+AX77+BH77+BR77+CB77</f>
        <v>74.279004599999993</v>
      </c>
      <c r="V77" s="16">
        <v>0</v>
      </c>
      <c r="W77" s="17">
        <f>T77-O77-AD77</f>
        <v>0</v>
      </c>
      <c r="X77" s="17">
        <f>BH77+BR77+CB77+AX77</f>
        <v>74.279004599999993</v>
      </c>
      <c r="Y77" s="17">
        <v>0</v>
      </c>
      <c r="Z77" s="17">
        <v>0</v>
      </c>
      <c r="AA77" s="17">
        <v>0</v>
      </c>
      <c r="AB77" s="17">
        <v>0</v>
      </c>
      <c r="AC77" s="17">
        <f t="shared" ref="AC77" si="288">Y77-AB77</f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f t="shared" ref="AH77" si="289">AD77-AG77</f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f t="shared" ref="AM77" si="290">AI77-AL77</f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f t="shared" ref="AR77" si="291">AN77-AQ77</f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f t="shared" ref="AW77" si="292">AS77-AV77</f>
        <v>0</v>
      </c>
      <c r="AX77" s="17">
        <f>30.49*1.22</f>
        <v>37.197799999999994</v>
      </c>
      <c r="AY77" s="17">
        <v>0</v>
      </c>
      <c r="AZ77" s="17">
        <v>0</v>
      </c>
      <c r="BA77" s="17">
        <v>26.544129999999999</v>
      </c>
      <c r="BB77" s="17">
        <f t="shared" ref="BB77" si="293">AX77-BA77</f>
        <v>10.653669999999995</v>
      </c>
      <c r="BC77" s="17">
        <v>0</v>
      </c>
      <c r="BD77" s="17">
        <v>0</v>
      </c>
      <c r="BE77" s="17">
        <v>0</v>
      </c>
      <c r="BF77" s="17">
        <v>0</v>
      </c>
      <c r="BG77" s="17">
        <f t="shared" ref="BG77" si="294">BC77-BF77</f>
        <v>0</v>
      </c>
      <c r="BH77" s="17">
        <f>30.39443*1.22</f>
        <v>37.0812046</v>
      </c>
      <c r="BI77" s="17">
        <v>0</v>
      </c>
      <c r="BJ77" s="17">
        <v>0</v>
      </c>
      <c r="BK77" s="17">
        <f>BH77/1.22</f>
        <v>30.39443</v>
      </c>
      <c r="BL77" s="17">
        <f t="shared" ref="BL77" si="295">BH77-BK77</f>
        <v>6.6867745999999997</v>
      </c>
      <c r="BM77" s="17">
        <v>0</v>
      </c>
      <c r="BN77" s="17">
        <v>0</v>
      </c>
      <c r="BO77" s="17">
        <v>0</v>
      </c>
      <c r="BP77" s="17">
        <v>0</v>
      </c>
      <c r="BQ77" s="17">
        <f t="shared" ref="BQ77" si="296">BM77-BP77</f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f t="shared" ref="BV77" si="297">BR77-BU77</f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f t="shared" ref="CA77" si="298">BW77-BZ77</f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f t="shared" ref="CF77" si="299">CB77-CE77</f>
        <v>0</v>
      </c>
      <c r="CG77" s="17">
        <f>AI77+AS77+BC77+BM77+BW77</f>
        <v>0</v>
      </c>
      <c r="CH77" s="17">
        <f t="shared" ref="CH77" si="300">AJ77+AT77+BD77+BN77+BX77</f>
        <v>0</v>
      </c>
      <c r="CI77" s="17">
        <f t="shared" ref="CI77" si="301">AK77+AU77+BE77+BO77+BY77</f>
        <v>0</v>
      </c>
      <c r="CJ77" s="17">
        <f t="shared" ref="CJ77" si="302">AL77+AV77+BF77+BP77+BZ77</f>
        <v>0</v>
      </c>
      <c r="CK77" s="17">
        <f t="shared" ref="CK77" si="303">AM77+AW77+BG77+BQ77+CA77</f>
        <v>0</v>
      </c>
      <c r="CL77" s="17">
        <f t="shared" ref="CL77" si="304">AN77+AX77+BH77+BR77+CB77</f>
        <v>74.279004599999993</v>
      </c>
      <c r="CM77" s="17">
        <f t="shared" ref="CM77" si="305">AO77+AY77+BI77+BS77+CC77</f>
        <v>0</v>
      </c>
      <c r="CN77" s="17">
        <f t="shared" ref="CN77" si="306">AP77+AZ77+BJ77+BT77+CD77</f>
        <v>0</v>
      </c>
      <c r="CO77" s="17">
        <f t="shared" ref="CO77" si="307">AQ77+BA77+BK77+BU77+CE77</f>
        <v>56.938559999999995</v>
      </c>
      <c r="CP77" s="17">
        <f t="shared" ref="CP77" si="308">AR77+BB77+BL77+BV77+CF77</f>
        <v>17.340444599999994</v>
      </c>
      <c r="CQ77" s="12"/>
    </row>
    <row r="78" spans="1:96" s="27" customFormat="1" ht="27" customHeight="1">
      <c r="A78" s="10" t="s">
        <v>233</v>
      </c>
      <c r="B78" s="31" t="s">
        <v>184</v>
      </c>
      <c r="C78" s="21" t="s">
        <v>215</v>
      </c>
      <c r="D78" s="26" t="s">
        <v>186</v>
      </c>
      <c r="E78" s="26">
        <v>2027</v>
      </c>
      <c r="F78" s="26">
        <v>2026</v>
      </c>
      <c r="G78" s="26">
        <v>2028</v>
      </c>
      <c r="H78" s="26" t="s">
        <v>0</v>
      </c>
      <c r="I78" s="26" t="s">
        <v>0</v>
      </c>
      <c r="J78" s="26" t="s">
        <v>0</v>
      </c>
      <c r="K78" s="26" t="s">
        <v>0</v>
      </c>
      <c r="L78" s="26" t="s">
        <v>0</v>
      </c>
      <c r="M78" s="26" t="s">
        <v>0</v>
      </c>
      <c r="N78" s="16">
        <v>0</v>
      </c>
      <c r="O78" s="16">
        <v>0</v>
      </c>
      <c r="P78" s="17" t="s">
        <v>0</v>
      </c>
      <c r="Q78" s="17" t="s">
        <v>0</v>
      </c>
      <c r="R78" s="17" t="s">
        <v>0</v>
      </c>
      <c r="S78" s="17" t="s">
        <v>0</v>
      </c>
      <c r="T78" s="16">
        <v>9.0123100199999993</v>
      </c>
      <c r="U78" s="17">
        <f>O78+AD78+AN78+AX78+BH78+BR78+CB78</f>
        <v>25.228823107660006</v>
      </c>
      <c r="V78" s="16">
        <v>0</v>
      </c>
      <c r="W78" s="17">
        <f>T78-O78-AD78</f>
        <v>9.0123100199999993</v>
      </c>
      <c r="X78" s="17">
        <f>BH78+BR78+CB78+AX78</f>
        <v>25.228823107660006</v>
      </c>
      <c r="Y78" s="17">
        <v>0</v>
      </c>
      <c r="Z78" s="17">
        <v>0</v>
      </c>
      <c r="AA78" s="17">
        <v>0</v>
      </c>
      <c r="AB78" s="17">
        <v>0</v>
      </c>
      <c r="AC78" s="17">
        <f t="shared" ref="AC78:AC80" si="309">Y78-AB78</f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f t="shared" ref="AH78:AH80" si="310">AD78-AG78</f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f t="shared" ref="AM78:AM80" si="311">AI78-AL78</f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f t="shared" ref="AR78:AR80" si="312">AN78-AQ78</f>
        <v>0</v>
      </c>
      <c r="AS78" s="17">
        <f>7.51025835*1.2</f>
        <v>9.0123100199999993</v>
      </c>
      <c r="AT78" s="17">
        <v>0</v>
      </c>
      <c r="AU78" s="17">
        <v>0</v>
      </c>
      <c r="AV78" s="17">
        <v>0</v>
      </c>
      <c r="AW78" s="17">
        <f t="shared" ref="AW78:AW80" si="313">AS78-AV78</f>
        <v>9.0123100199999993</v>
      </c>
      <c r="AX78" s="17">
        <v>0</v>
      </c>
      <c r="AY78" s="17">
        <v>0</v>
      </c>
      <c r="AZ78" s="17">
        <v>0</v>
      </c>
      <c r="BA78" s="17">
        <v>0</v>
      </c>
      <c r="BB78" s="17">
        <f t="shared" ref="BB78:BB80" si="314">AX78-BA78</f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f t="shared" ref="BG78:BG80" si="315">BC78-BF78</f>
        <v>0</v>
      </c>
      <c r="BH78" s="17">
        <f>7.51025835*1.09*1.22</f>
        <v>9.9871415538300017</v>
      </c>
      <c r="BI78" s="17">
        <v>0</v>
      </c>
      <c r="BJ78" s="17">
        <v>0</v>
      </c>
      <c r="BK78" s="17">
        <f>BH78/1.22</f>
        <v>8.1861816015000013</v>
      </c>
      <c r="BL78" s="17">
        <f t="shared" ref="BL78:BL80" si="316">BH78-BK78</f>
        <v>1.8009599523300004</v>
      </c>
      <c r="BM78" s="17">
        <v>0</v>
      </c>
      <c r="BN78" s="17">
        <v>0</v>
      </c>
      <c r="BO78" s="17">
        <v>0</v>
      </c>
      <c r="BP78" s="17">
        <v>0</v>
      </c>
      <c r="BQ78" s="17">
        <f t="shared" ref="BQ78:BQ80" si="317">BM78-BP78</f>
        <v>0</v>
      </c>
      <c r="BR78" s="17">
        <f>(7.51025835*1.09+4.307)*1.22</f>
        <v>15.241681553830002</v>
      </c>
      <c r="BS78" s="17">
        <v>0</v>
      </c>
      <c r="BT78" s="17">
        <v>0</v>
      </c>
      <c r="BU78" s="17">
        <f>47.2424301605545-BU56-BU55</f>
        <v>8.5871690150058289</v>
      </c>
      <c r="BV78" s="17">
        <f t="shared" ref="BV78:BV80" si="318">BR78-BU78</f>
        <v>6.6545125388241733</v>
      </c>
      <c r="BW78" s="17">
        <v>0</v>
      </c>
      <c r="BX78" s="17">
        <v>0</v>
      </c>
      <c r="BY78" s="17">
        <v>0</v>
      </c>
      <c r="BZ78" s="17">
        <v>0</v>
      </c>
      <c r="CA78" s="17">
        <f t="shared" ref="CA78:CA80" si="319">BW78-BZ78</f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f t="shared" ref="CF78:CF80" si="320">CB78-CE78</f>
        <v>0</v>
      </c>
      <c r="CG78" s="17">
        <f>AI78+AS78+BC78+BM78+BW78</f>
        <v>9.0123100199999993</v>
      </c>
      <c r="CH78" s="17">
        <f t="shared" ref="CH78:CH80" si="321">AJ78+AT78+BD78+BN78+BX78</f>
        <v>0</v>
      </c>
      <c r="CI78" s="17">
        <f t="shared" ref="CI78:CI80" si="322">AK78+AU78+BE78+BO78+BY78</f>
        <v>0</v>
      </c>
      <c r="CJ78" s="17">
        <f t="shared" ref="CJ78:CJ80" si="323">AL78+AV78+BF78+BP78+BZ78</f>
        <v>0</v>
      </c>
      <c r="CK78" s="17">
        <f t="shared" ref="CK78:CK80" si="324">AM78+AW78+BG78+BQ78+CA78</f>
        <v>9.0123100199999993</v>
      </c>
      <c r="CL78" s="17">
        <f t="shared" ref="CL78:CL80" si="325">AN78+AX78+BH78+BR78+CB78</f>
        <v>25.228823107660006</v>
      </c>
      <c r="CM78" s="17">
        <f t="shared" ref="CM78:CM80" si="326">AO78+AY78+BI78+BS78+CC78</f>
        <v>0</v>
      </c>
      <c r="CN78" s="17">
        <f t="shared" ref="CN78:CN80" si="327">AP78+AZ78+BJ78+BT78+CD78</f>
        <v>0</v>
      </c>
      <c r="CO78" s="17">
        <f t="shared" ref="CO78:CO80" si="328">AQ78+BA78+BK78+BU78+CE78</f>
        <v>16.77335061650583</v>
      </c>
      <c r="CP78" s="17">
        <f t="shared" ref="CP78:CP80" si="329">AR78+BB78+BL78+BV78+CF78</f>
        <v>8.4554724911541737</v>
      </c>
      <c r="CQ78" s="12" t="s">
        <v>0</v>
      </c>
      <c r="CR78" s="1"/>
    </row>
    <row r="79" spans="1:96" s="27" customFormat="1" ht="27" customHeight="1">
      <c r="A79" s="10" t="s">
        <v>234</v>
      </c>
      <c r="B79" s="31" t="s">
        <v>230</v>
      </c>
      <c r="C79" s="21" t="s">
        <v>226</v>
      </c>
      <c r="D79" s="26" t="s">
        <v>186</v>
      </c>
      <c r="E79" s="26">
        <v>2027</v>
      </c>
      <c r="F79" s="20" t="s">
        <v>0</v>
      </c>
      <c r="G79" s="26">
        <v>2027</v>
      </c>
      <c r="H79" s="26" t="s">
        <v>0</v>
      </c>
      <c r="I79" s="26" t="s">
        <v>0</v>
      </c>
      <c r="J79" s="26" t="s">
        <v>0</v>
      </c>
      <c r="K79" s="26" t="s">
        <v>0</v>
      </c>
      <c r="L79" s="26" t="s">
        <v>0</v>
      </c>
      <c r="M79" s="26" t="s">
        <v>0</v>
      </c>
      <c r="N79" s="16">
        <v>0</v>
      </c>
      <c r="O79" s="16">
        <v>0</v>
      </c>
      <c r="P79" s="17" t="s">
        <v>0</v>
      </c>
      <c r="Q79" s="17" t="s">
        <v>0</v>
      </c>
      <c r="R79" s="17" t="s">
        <v>0</v>
      </c>
      <c r="S79" s="17" t="s">
        <v>0</v>
      </c>
      <c r="T79" s="17">
        <v>0</v>
      </c>
      <c r="U79" s="17">
        <f>O79+AD79+AN79+AX79+BH79+BR79+CB79</f>
        <v>0.40138000000000001</v>
      </c>
      <c r="V79" s="16">
        <v>0</v>
      </c>
      <c r="W79" s="17">
        <f>T79-O79-AD79</f>
        <v>0</v>
      </c>
      <c r="X79" s="17">
        <f>BH79+BR79+CB79+AX79</f>
        <v>0.40138000000000001</v>
      </c>
      <c r="Y79" s="17">
        <v>0</v>
      </c>
      <c r="Z79" s="17">
        <v>0</v>
      </c>
      <c r="AA79" s="17">
        <v>0</v>
      </c>
      <c r="AB79" s="17">
        <v>0</v>
      </c>
      <c r="AC79" s="17">
        <f t="shared" ref="AC79" si="330">Y79-AB79</f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f t="shared" ref="AH79" si="331">AD79-AG79</f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f t="shared" ref="AM79" si="332">AI79-AL79</f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f t="shared" ref="AR79" si="333">AN79-AQ79</f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f t="shared" ref="AW79" si="334">AS79-AV79</f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f t="shared" ref="BB79" si="335">AX79-BA79</f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f t="shared" ref="BG79" si="336">BC79-BF79</f>
        <v>0</v>
      </c>
      <c r="BH79" s="17">
        <f>0.329*1.22</f>
        <v>0.40138000000000001</v>
      </c>
      <c r="BI79" s="17">
        <v>0</v>
      </c>
      <c r="BJ79" s="17">
        <v>0</v>
      </c>
      <c r="BK79" s="17">
        <f>47.2424301605545-BK80-BK78-BK77-BK56</f>
        <v>0.10627928323649427</v>
      </c>
      <c r="BL79" s="17">
        <f t="shared" ref="BL79" si="337">BH79-BK79</f>
        <v>0.29510071676350574</v>
      </c>
      <c r="BM79" s="17">
        <v>0</v>
      </c>
      <c r="BN79" s="17">
        <v>0</v>
      </c>
      <c r="BO79" s="17">
        <v>0</v>
      </c>
      <c r="BP79" s="17">
        <v>0</v>
      </c>
      <c r="BQ79" s="17">
        <f t="shared" ref="BQ79" si="338">BM79-BP79</f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f t="shared" ref="BV79" si="339">BR79-BU79</f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f t="shared" ref="CA79" si="340">BW79-BZ79</f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f t="shared" ref="CF79" si="341">CB79-CE79</f>
        <v>0</v>
      </c>
      <c r="CG79" s="17">
        <f>AI79+AS79+BC79+BM79+BW79</f>
        <v>0</v>
      </c>
      <c r="CH79" s="17">
        <f t="shared" ref="CH79" si="342">AJ79+AT79+BD79+BN79+BX79</f>
        <v>0</v>
      </c>
      <c r="CI79" s="17">
        <f t="shared" ref="CI79" si="343">AK79+AU79+BE79+BO79+BY79</f>
        <v>0</v>
      </c>
      <c r="CJ79" s="17">
        <f t="shared" ref="CJ79" si="344">AL79+AV79+BF79+BP79+BZ79</f>
        <v>0</v>
      </c>
      <c r="CK79" s="17">
        <f t="shared" ref="CK79" si="345">AM79+AW79+BG79+BQ79+CA79</f>
        <v>0</v>
      </c>
      <c r="CL79" s="17">
        <f t="shared" ref="CL79" si="346">AN79+AX79+BH79+BR79+CB79</f>
        <v>0.40138000000000001</v>
      </c>
      <c r="CM79" s="17">
        <f t="shared" ref="CM79" si="347">AO79+AY79+BI79+BS79+CC79</f>
        <v>0</v>
      </c>
      <c r="CN79" s="17">
        <f t="shared" ref="CN79" si="348">AP79+AZ79+BJ79+BT79+CD79</f>
        <v>0</v>
      </c>
      <c r="CO79" s="17">
        <f t="shared" ref="CO79" si="349">AQ79+BA79+BK79+BU79+CE79</f>
        <v>0.10627928323649427</v>
      </c>
      <c r="CP79" s="17">
        <f t="shared" ref="CP79" si="350">AR79+BB79+BL79+BV79+CF79</f>
        <v>0.29510071676350574</v>
      </c>
      <c r="CQ79" s="12" t="s">
        <v>0</v>
      </c>
      <c r="CR79" s="1"/>
    </row>
    <row r="80" spans="1:96" s="27" customFormat="1" ht="27" customHeight="1">
      <c r="A80" s="10" t="s">
        <v>235</v>
      </c>
      <c r="B80" s="31" t="s">
        <v>231</v>
      </c>
      <c r="C80" s="21" t="s">
        <v>227</v>
      </c>
      <c r="D80" s="26" t="s">
        <v>186</v>
      </c>
      <c r="E80" s="26">
        <v>2027</v>
      </c>
      <c r="F80" s="20" t="s">
        <v>0</v>
      </c>
      <c r="G80" s="26">
        <v>2027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 t="s">
        <v>0</v>
      </c>
      <c r="N80" s="16">
        <v>0</v>
      </c>
      <c r="O80" s="16">
        <v>0</v>
      </c>
      <c r="P80" s="17" t="s">
        <v>0</v>
      </c>
      <c r="Q80" s="17" t="s">
        <v>0</v>
      </c>
      <c r="R80" s="17" t="s">
        <v>0</v>
      </c>
      <c r="S80" s="17" t="s">
        <v>0</v>
      </c>
      <c r="T80" s="17">
        <v>0</v>
      </c>
      <c r="U80" s="17">
        <f>O80+AD80+AN80+AX80+BH80+BR80+CB80</f>
        <v>8.8816000000000006</v>
      </c>
      <c r="V80" s="16">
        <v>0</v>
      </c>
      <c r="W80" s="17">
        <f>T80-O80-AD80</f>
        <v>0</v>
      </c>
      <c r="X80" s="17">
        <f>BH80+BR80+CB80+AX80</f>
        <v>8.8816000000000006</v>
      </c>
      <c r="Y80" s="17">
        <v>0</v>
      </c>
      <c r="Z80" s="17">
        <v>0</v>
      </c>
      <c r="AA80" s="17">
        <v>0</v>
      </c>
      <c r="AB80" s="17">
        <v>0</v>
      </c>
      <c r="AC80" s="17">
        <f t="shared" si="309"/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f t="shared" si="310"/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f t="shared" si="311"/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f t="shared" si="312"/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f t="shared" si="313"/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f t="shared" si="314"/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f t="shared" si="315"/>
        <v>0</v>
      </c>
      <c r="BH80" s="17">
        <f>7.28*1.22</f>
        <v>8.8816000000000006</v>
      </c>
      <c r="BI80" s="17">
        <v>0</v>
      </c>
      <c r="BJ80" s="17">
        <v>0</v>
      </c>
      <c r="BK80" s="17">
        <f>BH80/1.22</f>
        <v>7.28</v>
      </c>
      <c r="BL80" s="17">
        <f t="shared" si="316"/>
        <v>1.6016000000000004</v>
      </c>
      <c r="BM80" s="17">
        <v>0</v>
      </c>
      <c r="BN80" s="17">
        <v>0</v>
      </c>
      <c r="BO80" s="17">
        <v>0</v>
      </c>
      <c r="BP80" s="17">
        <v>0</v>
      </c>
      <c r="BQ80" s="17">
        <f t="shared" si="317"/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f t="shared" si="318"/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f t="shared" si="319"/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f t="shared" si="320"/>
        <v>0</v>
      </c>
      <c r="CG80" s="17">
        <f>AI80+AS80+BC80+BM80+BW80</f>
        <v>0</v>
      </c>
      <c r="CH80" s="17">
        <f t="shared" si="321"/>
        <v>0</v>
      </c>
      <c r="CI80" s="17">
        <f t="shared" si="322"/>
        <v>0</v>
      </c>
      <c r="CJ80" s="17">
        <f t="shared" si="323"/>
        <v>0</v>
      </c>
      <c r="CK80" s="17">
        <f t="shared" si="324"/>
        <v>0</v>
      </c>
      <c r="CL80" s="17">
        <f t="shared" si="325"/>
        <v>8.8816000000000006</v>
      </c>
      <c r="CM80" s="17">
        <f t="shared" si="326"/>
        <v>0</v>
      </c>
      <c r="CN80" s="17">
        <f t="shared" si="327"/>
        <v>0</v>
      </c>
      <c r="CO80" s="17">
        <f t="shared" si="328"/>
        <v>7.28</v>
      </c>
      <c r="CP80" s="17">
        <f t="shared" si="329"/>
        <v>1.6016000000000004</v>
      </c>
      <c r="CQ80" s="12" t="s">
        <v>0</v>
      </c>
      <c r="CR80" s="1"/>
    </row>
    <row r="81" spans="1:96" s="27" customFormat="1" ht="27" customHeight="1">
      <c r="A81" s="10" t="s">
        <v>236</v>
      </c>
      <c r="B81" s="31" t="s">
        <v>232</v>
      </c>
      <c r="C81" s="21" t="s">
        <v>228</v>
      </c>
      <c r="D81" s="26" t="s">
        <v>186</v>
      </c>
      <c r="E81" s="26">
        <v>2028</v>
      </c>
      <c r="F81" s="20" t="s">
        <v>0</v>
      </c>
      <c r="G81" s="26">
        <v>2028</v>
      </c>
      <c r="H81" s="26" t="s">
        <v>0</v>
      </c>
      <c r="I81" s="26" t="s">
        <v>0</v>
      </c>
      <c r="J81" s="26" t="s">
        <v>0</v>
      </c>
      <c r="K81" s="26" t="s">
        <v>0</v>
      </c>
      <c r="L81" s="26" t="s">
        <v>0</v>
      </c>
      <c r="M81" s="26" t="s">
        <v>0</v>
      </c>
      <c r="N81" s="16">
        <v>0</v>
      </c>
      <c r="O81" s="16">
        <v>0</v>
      </c>
      <c r="P81" s="17" t="s">
        <v>0</v>
      </c>
      <c r="Q81" s="17" t="s">
        <v>0</v>
      </c>
      <c r="R81" s="17" t="s">
        <v>0</v>
      </c>
      <c r="S81" s="17" t="s">
        <v>0</v>
      </c>
      <c r="T81" s="17">
        <v>0</v>
      </c>
      <c r="U81" s="17">
        <f>O81+AD81+AN81+AX81+BH81+BR81+CB81</f>
        <v>0.51239999999999997</v>
      </c>
      <c r="V81" s="16">
        <v>0</v>
      </c>
      <c r="W81" s="17">
        <f>T81-O81-AD81</f>
        <v>0</v>
      </c>
      <c r="X81" s="17">
        <f>BH81+BR81+CB81+AX81</f>
        <v>0.51239999999999997</v>
      </c>
      <c r="Y81" s="17">
        <v>0</v>
      </c>
      <c r="Z81" s="17">
        <v>0</v>
      </c>
      <c r="AA81" s="17">
        <v>0</v>
      </c>
      <c r="AB81" s="17">
        <v>0</v>
      </c>
      <c r="AC81" s="17">
        <f t="shared" ref="AC81" si="351">Y81-AB81</f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f t="shared" ref="AH81" si="352">AD81-AG81</f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f t="shared" ref="AM81" si="353">AI81-AL81</f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f t="shared" ref="AR81" si="354">AN81-AQ81</f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f t="shared" ref="AW81" si="355">AS81-AV81</f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f t="shared" ref="BB81" si="356">AX81-BA81</f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f t="shared" ref="BG81" si="357">BC81-BF81</f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f t="shared" ref="BL81" si="358">BH81-BK81</f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f t="shared" ref="BQ81" si="359">BM81-BP81</f>
        <v>0</v>
      </c>
      <c r="BR81" s="17">
        <f>0.42*1.22</f>
        <v>0.51239999999999997</v>
      </c>
      <c r="BS81" s="17">
        <v>0</v>
      </c>
      <c r="BT81" s="17">
        <v>0</v>
      </c>
      <c r="BU81" s="17">
        <v>0</v>
      </c>
      <c r="BV81" s="17">
        <f t="shared" ref="BV81" si="360">BR81-BU81</f>
        <v>0.51239999999999997</v>
      </c>
      <c r="BW81" s="17">
        <v>0</v>
      </c>
      <c r="BX81" s="17">
        <v>0</v>
      </c>
      <c r="BY81" s="17">
        <v>0</v>
      </c>
      <c r="BZ81" s="17">
        <v>0</v>
      </c>
      <c r="CA81" s="17">
        <f t="shared" ref="CA81" si="361">BW81-BZ81</f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f t="shared" ref="CF81" si="362">CB81-CE81</f>
        <v>0</v>
      </c>
      <c r="CG81" s="17">
        <f>AI81+AS81+BC81+BM81+BW81</f>
        <v>0</v>
      </c>
      <c r="CH81" s="17">
        <f t="shared" ref="CH81" si="363">AJ81+AT81+BD81+BN81+BX81</f>
        <v>0</v>
      </c>
      <c r="CI81" s="17">
        <f t="shared" ref="CI81" si="364">AK81+AU81+BE81+BO81+BY81</f>
        <v>0</v>
      </c>
      <c r="CJ81" s="17">
        <f t="shared" ref="CJ81" si="365">AL81+AV81+BF81+BP81+BZ81</f>
        <v>0</v>
      </c>
      <c r="CK81" s="17">
        <f t="shared" ref="CK81" si="366">AM81+AW81+BG81+BQ81+CA81</f>
        <v>0</v>
      </c>
      <c r="CL81" s="17">
        <f t="shared" ref="CL81" si="367">AN81+AX81+BH81+BR81+CB81</f>
        <v>0.51239999999999997</v>
      </c>
      <c r="CM81" s="17">
        <f t="shared" ref="CM81" si="368">AO81+AY81+BI81+BS81+CC81</f>
        <v>0</v>
      </c>
      <c r="CN81" s="17">
        <f t="shared" ref="CN81" si="369">AP81+AZ81+BJ81+BT81+CD81</f>
        <v>0</v>
      </c>
      <c r="CO81" s="17">
        <f t="shared" ref="CO81" si="370">AQ81+BA81+BK81+BU81+CE81</f>
        <v>0</v>
      </c>
      <c r="CP81" s="17">
        <f t="shared" ref="CP81" si="371">AR81+BB81+BL81+BV81+CF81</f>
        <v>0.51239999999999997</v>
      </c>
      <c r="CQ81" s="12" t="s">
        <v>0</v>
      </c>
      <c r="CR81" s="1"/>
    </row>
    <row r="82" spans="1:96">
      <c r="AN82" s="22"/>
      <c r="BR82" s="22"/>
      <c r="CB82" s="22"/>
    </row>
    <row r="83" spans="1:96">
      <c r="W83" s="33">
        <f>W18-W57</f>
        <v>383.64573521999995</v>
      </c>
      <c r="AN83" s="22"/>
      <c r="AX83" s="22"/>
      <c r="BH83" s="22"/>
      <c r="BR83" s="22"/>
      <c r="CB83" s="22"/>
    </row>
    <row r="84" spans="1:96">
      <c r="AN84" s="22"/>
      <c r="BR84" s="22"/>
      <c r="CB84" s="22"/>
    </row>
    <row r="85" spans="1:96">
      <c r="AN85" s="22"/>
      <c r="BR85" s="22"/>
      <c r="CB85" s="22"/>
    </row>
    <row r="86" spans="1:96">
      <c r="AN86" s="22"/>
      <c r="BR86" s="22"/>
      <c r="CP86" s="22">
        <f>(CB18+BR18+BH18+AX18)/1.22</f>
        <v>207.57077667325419</v>
      </c>
    </row>
    <row r="87" spans="1:96">
      <c r="AN87" s="22"/>
      <c r="BR87" s="22"/>
      <c r="CP87" s="29">
        <f>CP86-[2]итог!$BB$638</f>
        <v>0</v>
      </c>
    </row>
    <row r="88" spans="1:96">
      <c r="AN88" s="22"/>
      <c r="BR88" s="22"/>
    </row>
    <row r="89" spans="1:96">
      <c r="AN89" s="22"/>
      <c r="BR89" s="22"/>
    </row>
    <row r="90" spans="1:96">
      <c r="AN90" s="22"/>
      <c r="BR90" s="22"/>
    </row>
    <row r="91" spans="1:96">
      <c r="AN91" s="22"/>
      <c r="BR91" s="22"/>
    </row>
    <row r="92" spans="1:96">
      <c r="AN92" s="22"/>
      <c r="BR92" s="22"/>
    </row>
  </sheetData>
  <sheetProtection password="84F4" sheet="1" objects="1" scenarios="1"/>
  <mergeCells count="46">
    <mergeCell ref="AS15:AW15"/>
    <mergeCell ref="AX15:BB15"/>
    <mergeCell ref="BC15:BG15"/>
    <mergeCell ref="BH15:BL15"/>
    <mergeCell ref="AI14:CP14"/>
    <mergeCell ref="CB15:CF15"/>
    <mergeCell ref="AI15:AM15"/>
    <mergeCell ref="AN15:AR15"/>
    <mergeCell ref="BM15:BQ15"/>
    <mergeCell ref="BR15:BV15"/>
    <mergeCell ref="BW15:CA15"/>
    <mergeCell ref="CG15:CK15"/>
    <mergeCell ref="CL15:CP15"/>
    <mergeCell ref="A12:CQ12"/>
    <mergeCell ref="B1:CQ1"/>
    <mergeCell ref="B2:CQ2"/>
    <mergeCell ref="B3:CQ3"/>
    <mergeCell ref="B4:CQ4"/>
    <mergeCell ref="A5:CQ5"/>
    <mergeCell ref="A6:CQ6"/>
    <mergeCell ref="A7:CQ7"/>
    <mergeCell ref="A8:CQ8"/>
    <mergeCell ref="A9:CQ9"/>
    <mergeCell ref="A10:CQ10"/>
    <mergeCell ref="A11:CQ11"/>
    <mergeCell ref="A13:CQ13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CQ14:CQ16"/>
    <mergeCell ref="H15:J15"/>
    <mergeCell ref="K15:M15"/>
    <mergeCell ref="P15:Q15"/>
    <mergeCell ref="R15:S15"/>
    <mergeCell ref="Y15:AC15"/>
    <mergeCell ref="T14:U15"/>
    <mergeCell ref="V14:X15"/>
    <mergeCell ref="AD15:AH15"/>
    <mergeCell ref="P14:S14"/>
    <mergeCell ref="Y14:AH14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10" fitToWidth="2" fitToHeight="5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Ф_2 </vt:lpstr>
      <vt:lpstr>'Ф_2 '!Заголовки_для_печати</vt:lpstr>
      <vt:lpstr>'Ф_2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2018-02-19T10:29:56Z</cp:lastPrinted>
  <dcterms:created xsi:type="dcterms:W3CDTF">2017-02-27T13:56:35Z</dcterms:created>
  <dcterms:modified xsi:type="dcterms:W3CDTF">2026-04-29T13:06:37Z</dcterms:modified>
</cp:coreProperties>
</file>